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งาน BY จรัล ประพฤติ\1 งานทะเบียน\9 งาน ปพ5\ปี 66\"/>
    </mc:Choice>
  </mc:AlternateContent>
  <bookViews>
    <workbookView xWindow="-120" yWindow="-120" windowWidth="20730" windowHeight="11160" tabRatio="894" activeTab="2"/>
  </bookViews>
  <sheets>
    <sheet name="ปกหน้า" sheetId="11" r:id="rId1"/>
    <sheet name="อัตราส่วนคะแนน" sheetId="1" r:id="rId2"/>
    <sheet name="เวลาเรียน" sheetId="2" r:id="rId3"/>
    <sheet name="คะแนนเก็บก่อนสอบกลางภาค 1-6 " sheetId="5" r:id="rId4"/>
    <sheet name="คะแนนเก็บก่อนสอบปลายภาค 1-6" sheetId="4" r:id="rId5"/>
    <sheet name="คุณลักษณะฯ" sheetId="8" r:id="rId6"/>
    <sheet name="อ่านคิดวิเคราะห์" sheetId="7" r:id="rId7"/>
    <sheet name="ตัดเกรด" sheetId="9" r:id="rId8"/>
    <sheet name="หลัง 1" sheetId="15" r:id="rId9"/>
    <sheet name="หลัง 2" sheetId="12" r:id="rId10"/>
  </sheets>
  <definedNames>
    <definedName name="_xlnm.Print_Area" localSheetId="3">'คะแนนเก็บก่อนสอบกลางภาค 1-6 '!$A$1:$AH$63</definedName>
    <definedName name="_xlnm.Print_Area" localSheetId="4">'คะแนนเก็บก่อนสอบปลายภาค 1-6'!$A$1:$AG$56</definedName>
    <definedName name="_xlnm.Print_Area" localSheetId="5">คุณลักษณะฯ!$A$1:$Q$56</definedName>
    <definedName name="_xlnm.Print_Area" localSheetId="7">ตัดเกรด!$A$1:$K$58</definedName>
    <definedName name="_xlnm.Print_Area" localSheetId="0">ปกหน้า!$A$1:$Q$32</definedName>
    <definedName name="_xlnm.Print_Area" localSheetId="2">เวลาเรียน!$A$1:$Y$53</definedName>
    <definedName name="_xlnm.Print_Area" localSheetId="1">อัตราส่วนคะแนน!$A$1:$AD$46</definedName>
    <definedName name="_xlnm.Print_Area" localSheetId="6">อ่านคิดวิเคราะห์!$A$1:$R$54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G7" i="4" l="1"/>
  <c r="AG8" i="4"/>
  <c r="AG9" i="4"/>
  <c r="AG10" i="4"/>
  <c r="AG11" i="4"/>
  <c r="AG12" i="4"/>
  <c r="AG13" i="4"/>
  <c r="AG14" i="4"/>
  <c r="AG15" i="4"/>
  <c r="AG16" i="4"/>
  <c r="AG17" i="4"/>
  <c r="AG18" i="4"/>
  <c r="AG19" i="4"/>
  <c r="AG20" i="4"/>
  <c r="AG21" i="4"/>
  <c r="AG22" i="4"/>
  <c r="AG23" i="4"/>
  <c r="AC7" i="4"/>
  <c r="AC8" i="4"/>
  <c r="AC9" i="4"/>
  <c r="AC10" i="4"/>
  <c r="AC11" i="4"/>
  <c r="AC12" i="4"/>
  <c r="AC13" i="4"/>
  <c r="AC14" i="4"/>
  <c r="AC15" i="4"/>
  <c r="AC16" i="4"/>
  <c r="AC17" i="4"/>
  <c r="AC18" i="4"/>
  <c r="AC19" i="4"/>
  <c r="AC20" i="4"/>
  <c r="AC21" i="4"/>
  <c r="AC22" i="4"/>
  <c r="AC23" i="4"/>
  <c r="AC6" i="4"/>
  <c r="X7" i="4"/>
  <c r="X8" i="4"/>
  <c r="X9" i="4"/>
  <c r="X10" i="4"/>
  <c r="X11" i="4"/>
  <c r="X12" i="4"/>
  <c r="X13" i="4"/>
  <c r="X14" i="4"/>
  <c r="X15" i="4"/>
  <c r="X16" i="4"/>
  <c r="X17" i="4"/>
  <c r="X18" i="4"/>
  <c r="X19" i="4"/>
  <c r="X20" i="4"/>
  <c r="X21" i="4"/>
  <c r="X22" i="4"/>
  <c r="X23" i="4"/>
  <c r="T7" i="4"/>
  <c r="T8" i="4"/>
  <c r="T9" i="4"/>
  <c r="T10" i="4"/>
  <c r="T11" i="4"/>
  <c r="T12" i="4"/>
  <c r="T13" i="4"/>
  <c r="T14" i="4"/>
  <c r="T15" i="4"/>
  <c r="T16" i="4"/>
  <c r="T17" i="4"/>
  <c r="T18" i="4"/>
  <c r="T19" i="4"/>
  <c r="T20" i="4"/>
  <c r="T21" i="4"/>
  <c r="T22" i="4"/>
  <c r="T23" i="4"/>
  <c r="P7" i="4"/>
  <c r="P8" i="4"/>
  <c r="P9" i="4"/>
  <c r="P10" i="4"/>
  <c r="P11" i="4"/>
  <c r="P12" i="4"/>
  <c r="P13" i="4"/>
  <c r="P14" i="4"/>
  <c r="P15" i="4"/>
  <c r="P16" i="4"/>
  <c r="P17" i="4"/>
  <c r="P18" i="4"/>
  <c r="P19" i="4"/>
  <c r="P20" i="4"/>
  <c r="P21" i="4"/>
  <c r="P22" i="4"/>
  <c r="P23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AH7" i="5"/>
  <c r="AH8" i="5"/>
  <c r="AH9" i="5"/>
  <c r="AH10" i="5"/>
  <c r="AH11" i="5"/>
  <c r="AH12" i="5"/>
  <c r="AH13" i="5"/>
  <c r="AH14" i="5"/>
  <c r="AH15" i="5"/>
  <c r="AH16" i="5"/>
  <c r="AH17" i="5"/>
  <c r="AH18" i="5"/>
  <c r="AH19" i="5"/>
  <c r="AH20" i="5"/>
  <c r="AH21" i="5"/>
  <c r="AH22" i="5"/>
  <c r="AH23" i="5"/>
  <c r="AG7" i="5"/>
  <c r="AG8" i="5"/>
  <c r="AG9" i="5"/>
  <c r="AG10" i="5"/>
  <c r="AG11" i="5"/>
  <c r="AG12" i="5"/>
  <c r="AG13" i="5"/>
  <c r="AG14" i="5"/>
  <c r="AG15" i="5"/>
  <c r="AG16" i="5"/>
  <c r="AG17" i="5"/>
  <c r="AG18" i="5"/>
  <c r="AG19" i="5"/>
  <c r="AG20" i="5"/>
  <c r="AG21" i="5"/>
  <c r="AG22" i="5"/>
  <c r="AG23" i="5"/>
  <c r="AC7" i="5"/>
  <c r="AC8" i="5"/>
  <c r="AC9" i="5"/>
  <c r="AC10" i="5"/>
  <c r="AC11" i="5"/>
  <c r="AC12" i="5"/>
  <c r="AC13" i="5"/>
  <c r="AC14" i="5"/>
  <c r="AC15" i="5"/>
  <c r="AC16" i="5"/>
  <c r="AC17" i="5"/>
  <c r="AC18" i="5"/>
  <c r="AC19" i="5"/>
  <c r="AC20" i="5"/>
  <c r="AC21" i="5"/>
  <c r="AC22" i="5"/>
  <c r="AC23" i="5"/>
  <c r="AC6" i="5"/>
  <c r="X7" i="5"/>
  <c r="X8" i="5"/>
  <c r="X9" i="5"/>
  <c r="X10" i="5"/>
  <c r="X11" i="5"/>
  <c r="X12" i="5"/>
  <c r="X13" i="5"/>
  <c r="X14" i="5"/>
  <c r="X15" i="5"/>
  <c r="X16" i="5"/>
  <c r="X17" i="5"/>
  <c r="X18" i="5"/>
  <c r="X19" i="5"/>
  <c r="X20" i="5"/>
  <c r="X21" i="5"/>
  <c r="X22" i="5"/>
  <c r="X23" i="5"/>
  <c r="T7" i="5"/>
  <c r="T8" i="5"/>
  <c r="T9" i="5"/>
  <c r="T10" i="5"/>
  <c r="T11" i="5"/>
  <c r="T12" i="5"/>
  <c r="T13" i="5"/>
  <c r="T14" i="5"/>
  <c r="T15" i="5"/>
  <c r="T16" i="5"/>
  <c r="T17" i="5"/>
  <c r="T18" i="5"/>
  <c r="T19" i="5"/>
  <c r="T20" i="5"/>
  <c r="T21" i="5"/>
  <c r="T22" i="5"/>
  <c r="T23" i="5"/>
  <c r="P7" i="5"/>
  <c r="P8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X18" i="1"/>
  <c r="T18" i="1"/>
  <c r="P18" i="1"/>
  <c r="L18" i="1"/>
  <c r="D18" i="1"/>
  <c r="X12" i="1"/>
  <c r="T12" i="1"/>
  <c r="P12" i="1"/>
  <c r="L12" i="1"/>
  <c r="P5" i="11" l="1"/>
  <c r="M5" i="11"/>
  <c r="J5" i="11"/>
  <c r="D5" i="11"/>
  <c r="D9" i="11"/>
  <c r="AE6" i="4" l="1"/>
  <c r="AF6" i="4"/>
  <c r="AD6" i="4"/>
  <c r="F6" i="4"/>
  <c r="G6" i="4"/>
  <c r="I6" i="4"/>
  <c r="J6" i="4"/>
  <c r="K6" i="4"/>
  <c r="M6" i="4"/>
  <c r="N6" i="4"/>
  <c r="O6" i="4"/>
  <c r="Q6" i="4"/>
  <c r="R6" i="4"/>
  <c r="S6" i="4"/>
  <c r="U6" i="4"/>
  <c r="V6" i="4"/>
  <c r="W6" i="4"/>
  <c r="Y6" i="4"/>
  <c r="Z6" i="4"/>
  <c r="AA6" i="4"/>
  <c r="E6" i="4"/>
  <c r="F6" i="5"/>
  <c r="AE6" i="5"/>
  <c r="AF6" i="5"/>
  <c r="AD6" i="5"/>
  <c r="G6" i="5"/>
  <c r="I6" i="5"/>
  <c r="J6" i="5"/>
  <c r="K6" i="5"/>
  <c r="M6" i="5"/>
  <c r="N6" i="5"/>
  <c r="O6" i="5"/>
  <c r="Q6" i="5"/>
  <c r="R6" i="5"/>
  <c r="S6" i="5"/>
  <c r="U6" i="5"/>
  <c r="V6" i="5"/>
  <c r="W6" i="5"/>
  <c r="Y6" i="5"/>
  <c r="Z6" i="5"/>
  <c r="AA6" i="5"/>
  <c r="E6" i="5"/>
  <c r="AH13" i="1"/>
  <c r="AI13" i="1"/>
  <c r="AK13" i="1"/>
  <c r="AL13" i="1"/>
  <c r="AM13" i="1"/>
  <c r="AO13" i="1"/>
  <c r="AP13" i="1"/>
  <c r="AQ13" i="1"/>
  <c r="AS13" i="1"/>
  <c r="AT13" i="1"/>
  <c r="AU13" i="1"/>
  <c r="AW13" i="1"/>
  <c r="AX13" i="1"/>
  <c r="AY13" i="1"/>
  <c r="BA13" i="1"/>
  <c r="BB13" i="1"/>
  <c r="BC13" i="1"/>
  <c r="BF13" i="1"/>
  <c r="AY19" i="1" s="1"/>
  <c r="S24" i="1" s="1"/>
  <c r="BG13" i="1"/>
  <c r="BH13" i="1"/>
  <c r="BC19" i="1" s="1"/>
  <c r="W24" i="1" s="1"/>
  <c r="AG13" i="1"/>
  <c r="AK12" i="1"/>
  <c r="AL12" i="1"/>
  <c r="AM12" i="1"/>
  <c r="AO12" i="1"/>
  <c r="AP12" i="1"/>
  <c r="AQ12" i="1"/>
  <c r="AS12" i="1"/>
  <c r="AT12" i="1"/>
  <c r="AU12" i="1"/>
  <c r="AW12" i="1"/>
  <c r="AX12" i="1"/>
  <c r="AY12" i="1"/>
  <c r="BA12" i="1"/>
  <c r="BB12" i="1"/>
  <c r="BC12" i="1"/>
  <c r="BF12" i="1"/>
  <c r="AY18" i="1" s="1"/>
  <c r="S23" i="1" s="1"/>
  <c r="BG12" i="1"/>
  <c r="BA18" i="1" s="1"/>
  <c r="U23" i="1" s="1"/>
  <c r="BH12" i="1"/>
  <c r="AH12" i="1"/>
  <c r="AI12" i="1"/>
  <c r="AG12" i="1"/>
  <c r="BD12" i="1"/>
  <c r="AZ12" i="1"/>
  <c r="AV12" i="1"/>
  <c r="AR12" i="1"/>
  <c r="BH14" i="1" l="1"/>
  <c r="AO14" i="1"/>
  <c r="AY14" i="1"/>
  <c r="AT14" i="1"/>
  <c r="BC14" i="1"/>
  <c r="H6" i="5"/>
  <c r="P6" i="5"/>
  <c r="L6" i="4"/>
  <c r="L6" i="5"/>
  <c r="T6" i="4"/>
  <c r="AM14" i="1"/>
  <c r="T6" i="5"/>
  <c r="AB6" i="4"/>
  <c r="P6" i="4"/>
  <c r="AB6" i="5"/>
  <c r="X6" i="4"/>
  <c r="X6" i="5"/>
  <c r="H6" i="4"/>
  <c r="BB14" i="1"/>
  <c r="AH14" i="1"/>
  <c r="AQ14" i="1"/>
  <c r="BC18" i="1"/>
  <c r="W23" i="1" s="1"/>
  <c r="AL14" i="1"/>
  <c r="AX14" i="1"/>
  <c r="BF14" i="1"/>
  <c r="AG14" i="1"/>
  <c r="AI14" i="1"/>
  <c r="BG14" i="1"/>
  <c r="AK14" i="1"/>
  <c r="BA19" i="1"/>
  <c r="U24" i="1" s="1"/>
  <c r="BA14" i="1"/>
  <c r="AS14" i="1"/>
  <c r="AU14" i="1"/>
  <c r="AW14" i="1"/>
  <c r="AP14" i="1"/>
  <c r="BE19" i="1"/>
  <c r="Y24" i="1" s="1"/>
  <c r="BE18" i="1" l="1"/>
  <c r="Y23" i="1" s="1"/>
  <c r="BA17" i="1"/>
  <c r="U22" i="1" s="1"/>
  <c r="AY17" i="1"/>
  <c r="S22" i="1" s="1"/>
  <c r="BC17" i="1"/>
  <c r="W22" i="1" s="1"/>
  <c r="BA21" i="1" l="1"/>
  <c r="U25" i="1" s="1"/>
  <c r="AY21" i="1"/>
  <c r="S25" i="1" s="1"/>
  <c r="BE17" i="1"/>
  <c r="Y22" i="1" s="1"/>
  <c r="BC21" i="1"/>
  <c r="W25" i="1" s="1"/>
  <c r="BE21" i="1" l="1"/>
  <c r="Y25" i="1" s="1"/>
  <c r="T46" i="1" l="1"/>
  <c r="Q46" i="1"/>
  <c r="N46" i="1"/>
  <c r="W45" i="1"/>
  <c r="W44" i="1"/>
  <c r="W43" i="1"/>
  <c r="Q38" i="1"/>
  <c r="T38" i="1"/>
  <c r="N38" i="1"/>
  <c r="W31" i="1"/>
  <c r="W32" i="1"/>
  <c r="W33" i="1"/>
  <c r="W34" i="1"/>
  <c r="W35" i="1"/>
  <c r="W36" i="1"/>
  <c r="W37" i="1"/>
  <c r="W30" i="1"/>
  <c r="W38" i="1" l="1"/>
  <c r="W46" i="1"/>
  <c r="AC18" i="1" l="1"/>
  <c r="BD13" i="1"/>
  <c r="BD14" i="1" s="1"/>
  <c r="AZ13" i="1"/>
  <c r="AZ14" i="1" s="1"/>
  <c r="AV13" i="1"/>
  <c r="AV14" i="1" s="1"/>
  <c r="AR13" i="1"/>
  <c r="AR14" i="1" s="1"/>
  <c r="H18" i="1"/>
  <c r="AN13" i="1" s="1"/>
  <c r="AJ13" i="1"/>
  <c r="AC12" i="1"/>
  <c r="H12" i="1"/>
  <c r="AN12" i="1" s="1"/>
  <c r="D12" i="1"/>
  <c r="AJ12" i="1" s="1"/>
  <c r="BI12" i="1" l="1"/>
  <c r="F6" i="9"/>
  <c r="BI13" i="1"/>
  <c r="H6" i="9"/>
  <c r="AJ14" i="1"/>
  <c r="AN14" i="1"/>
  <c r="Y18" i="1"/>
  <c r="G6" i="9" s="1"/>
  <c r="Y12" i="1"/>
  <c r="E6" i="9" s="1"/>
  <c r="BI14" i="1" l="1"/>
  <c r="I6" i="9"/>
  <c r="AD12" i="1"/>
  <c r="BJ12" i="1" s="1"/>
  <c r="BE12" i="1"/>
  <c r="AD18" i="1"/>
  <c r="BJ13" i="1" s="1"/>
  <c r="BE13" i="1"/>
  <c r="AM6" i="5"/>
  <c r="BE14" i="1" l="1"/>
  <c r="BJ14" i="1"/>
  <c r="C9" i="9"/>
  <c r="C10" i="9"/>
  <c r="C11" i="9"/>
  <c r="C12" i="9"/>
  <c r="C13" i="9"/>
  <c r="C14" i="9"/>
  <c r="C15" i="9"/>
  <c r="C16" i="9"/>
  <c r="C17" i="9"/>
  <c r="C18" i="9"/>
  <c r="C19" i="9"/>
  <c r="C20" i="9"/>
  <c r="C21" i="9"/>
  <c r="C22" i="9"/>
  <c r="C23" i="9"/>
  <c r="C24" i="9"/>
  <c r="C8" i="9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5" i="7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7" i="8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7" i="4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7" i="5"/>
  <c r="B21" i="9"/>
  <c r="D21" i="9"/>
  <c r="B22" i="9"/>
  <c r="D22" i="9"/>
  <c r="B23" i="9"/>
  <c r="D23" i="9"/>
  <c r="AL50" i="4"/>
  <c r="AM50" i="4"/>
  <c r="AN50" i="4"/>
  <c r="AL51" i="4"/>
  <c r="AM51" i="4"/>
  <c r="AN51" i="4"/>
  <c r="AL52" i="4"/>
  <c r="AM52" i="4"/>
  <c r="AN52" i="4"/>
  <c r="AL53" i="4"/>
  <c r="AM53" i="4"/>
  <c r="AN53" i="4"/>
  <c r="AL54" i="4"/>
  <c r="AM54" i="4"/>
  <c r="AN54" i="4"/>
  <c r="AL55" i="4"/>
  <c r="AM55" i="4"/>
  <c r="AN55" i="4"/>
  <c r="AL56" i="4"/>
  <c r="AM56" i="4"/>
  <c r="AN56" i="4"/>
  <c r="AO54" i="4"/>
  <c r="AM50" i="5"/>
  <c r="AN50" i="5"/>
  <c r="AO50" i="5"/>
  <c r="AM51" i="5"/>
  <c r="AN51" i="5"/>
  <c r="AO51" i="5"/>
  <c r="AM52" i="5"/>
  <c r="AN52" i="5"/>
  <c r="AO52" i="5"/>
  <c r="AM53" i="5"/>
  <c r="AN53" i="5"/>
  <c r="AO53" i="5"/>
  <c r="AM54" i="5"/>
  <c r="AN54" i="5"/>
  <c r="AO54" i="5"/>
  <c r="AM55" i="5"/>
  <c r="AN55" i="5"/>
  <c r="AO55" i="5"/>
  <c r="AM56" i="5"/>
  <c r="AN56" i="5"/>
  <c r="AO56" i="5"/>
  <c r="Y5" i="2"/>
  <c r="Y6" i="2"/>
  <c r="Y7" i="2"/>
  <c r="Y8" i="2"/>
  <c r="Y9" i="2"/>
  <c r="Y10" i="2"/>
  <c r="Y11" i="2"/>
  <c r="Y12" i="2"/>
  <c r="Y13" i="2"/>
  <c r="Y14" i="2"/>
  <c r="Y15" i="2"/>
  <c r="Y16" i="2"/>
  <c r="Y17" i="2"/>
  <c r="Y18" i="2"/>
  <c r="Y19" i="2"/>
  <c r="Y20" i="2"/>
  <c r="Y4" i="2"/>
  <c r="AP52" i="5" l="1"/>
  <c r="AP51" i="5"/>
  <c r="AO53" i="4"/>
  <c r="AO51" i="4"/>
  <c r="AO56" i="4"/>
  <c r="AO55" i="4"/>
  <c r="AO52" i="4"/>
  <c r="AP55" i="5"/>
  <c r="AP56" i="5"/>
  <c r="AP54" i="5"/>
  <c r="AP53" i="5"/>
  <c r="AB7" i="5"/>
  <c r="AB8" i="5"/>
  <c r="AB9" i="5"/>
  <c r="AB10" i="5"/>
  <c r="AB11" i="5"/>
  <c r="AB12" i="5"/>
  <c r="AB13" i="5"/>
  <c r="AB14" i="5"/>
  <c r="AB15" i="5"/>
  <c r="AB16" i="5"/>
  <c r="AB17" i="5"/>
  <c r="AB18" i="5"/>
  <c r="AB19" i="5"/>
  <c r="AB20" i="5"/>
  <c r="AB21" i="5"/>
  <c r="AB22" i="5"/>
  <c r="AB23" i="5"/>
  <c r="J1" i="9"/>
  <c r="AB1" i="4"/>
  <c r="AD1" i="5"/>
  <c r="G5" i="1"/>
  <c r="D8" i="11"/>
  <c r="K7" i="11" l="1"/>
  <c r="E7" i="11"/>
  <c r="L6" i="11"/>
  <c r="D6" i="11"/>
  <c r="BG54" i="9" l="1"/>
  <c r="BH57" i="9"/>
  <c r="BH55" i="9"/>
  <c r="BE55" i="9"/>
  <c r="BD55" i="9"/>
  <c r="BF55" i="9"/>
  <c r="BG55" i="9"/>
  <c r="BD56" i="9"/>
  <c r="BE56" i="9"/>
  <c r="BF56" i="9"/>
  <c r="BH56" i="9"/>
  <c r="BG56" i="9"/>
  <c r="BD53" i="9"/>
  <c r="BE53" i="9"/>
  <c r="BF53" i="9"/>
  <c r="BG53" i="9"/>
  <c r="BH53" i="9"/>
  <c r="BF57" i="9"/>
  <c r="BG52" i="9"/>
  <c r="BH52" i="9"/>
  <c r="BD52" i="9"/>
  <c r="BE52" i="9"/>
  <c r="BF52" i="9"/>
  <c r="H8" i="9"/>
  <c r="H9" i="9"/>
  <c r="H10" i="9"/>
  <c r="H11" i="9"/>
  <c r="H12" i="9"/>
  <c r="H13" i="9"/>
  <c r="H14" i="9"/>
  <c r="H15" i="9"/>
  <c r="H16" i="9"/>
  <c r="H17" i="9"/>
  <c r="H18" i="9"/>
  <c r="H19" i="9"/>
  <c r="H20" i="9"/>
  <c r="H21" i="9"/>
  <c r="H22" i="9"/>
  <c r="H23" i="9"/>
  <c r="H24" i="9"/>
  <c r="AG6" i="4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AG6" i="5"/>
  <c r="AL7" i="4"/>
  <c r="AM7" i="4"/>
  <c r="AN7" i="4"/>
  <c r="AL8" i="4"/>
  <c r="AM8" i="4"/>
  <c r="AN8" i="4"/>
  <c r="AL9" i="4"/>
  <c r="AM9" i="4"/>
  <c r="AN9" i="4"/>
  <c r="AL10" i="4"/>
  <c r="AM10" i="4"/>
  <c r="AN10" i="4"/>
  <c r="AL11" i="4"/>
  <c r="AM11" i="4"/>
  <c r="AN11" i="4"/>
  <c r="AL12" i="4"/>
  <c r="AM12" i="4"/>
  <c r="AN12" i="4"/>
  <c r="AL13" i="4"/>
  <c r="AM13" i="4"/>
  <c r="AN13" i="4"/>
  <c r="AL14" i="4"/>
  <c r="AM14" i="4"/>
  <c r="AN14" i="4"/>
  <c r="AL15" i="4"/>
  <c r="AM15" i="4"/>
  <c r="AN15" i="4"/>
  <c r="AL16" i="4"/>
  <c r="AM16" i="4"/>
  <c r="AN16" i="4"/>
  <c r="AL17" i="4"/>
  <c r="AM17" i="4"/>
  <c r="AN17" i="4"/>
  <c r="AL18" i="4"/>
  <c r="AM18" i="4"/>
  <c r="AN18" i="4"/>
  <c r="AL19" i="4"/>
  <c r="AM19" i="4"/>
  <c r="AN19" i="4"/>
  <c r="AL20" i="4"/>
  <c r="AM20" i="4"/>
  <c r="AN20" i="4"/>
  <c r="AL21" i="4"/>
  <c r="AM21" i="4"/>
  <c r="AN21" i="4"/>
  <c r="AL22" i="4"/>
  <c r="AM22" i="4"/>
  <c r="AN22" i="4"/>
  <c r="AL23" i="4"/>
  <c r="AM23" i="4"/>
  <c r="AN23" i="4"/>
  <c r="AL24" i="4"/>
  <c r="AM24" i="4"/>
  <c r="AN24" i="4"/>
  <c r="AL25" i="4"/>
  <c r="AM25" i="4"/>
  <c r="AN25" i="4"/>
  <c r="AL26" i="4"/>
  <c r="AM26" i="4"/>
  <c r="AN26" i="4"/>
  <c r="AL27" i="4"/>
  <c r="AM27" i="4"/>
  <c r="AN27" i="4"/>
  <c r="AL28" i="4"/>
  <c r="AM28" i="4"/>
  <c r="AN28" i="4"/>
  <c r="AL29" i="4"/>
  <c r="AM29" i="4"/>
  <c r="AN29" i="4"/>
  <c r="AL30" i="4"/>
  <c r="AM30" i="4"/>
  <c r="AN30" i="4"/>
  <c r="AL31" i="4"/>
  <c r="AM31" i="4"/>
  <c r="AN31" i="4"/>
  <c r="AL32" i="4"/>
  <c r="AM32" i="4"/>
  <c r="AN32" i="4"/>
  <c r="AL33" i="4"/>
  <c r="AM33" i="4"/>
  <c r="AN33" i="4"/>
  <c r="AL34" i="4"/>
  <c r="AM34" i="4"/>
  <c r="AN34" i="4"/>
  <c r="AL35" i="4"/>
  <c r="AM35" i="4"/>
  <c r="AN35" i="4"/>
  <c r="AL36" i="4"/>
  <c r="AM36" i="4"/>
  <c r="AN36" i="4"/>
  <c r="AL37" i="4"/>
  <c r="AM37" i="4"/>
  <c r="AN37" i="4"/>
  <c r="AL38" i="4"/>
  <c r="AM38" i="4"/>
  <c r="AN38" i="4"/>
  <c r="AL39" i="4"/>
  <c r="AM39" i="4"/>
  <c r="AN39" i="4"/>
  <c r="AL40" i="4"/>
  <c r="AM40" i="4"/>
  <c r="AN40" i="4"/>
  <c r="AL41" i="4"/>
  <c r="AM41" i="4"/>
  <c r="AN41" i="4"/>
  <c r="AL42" i="4"/>
  <c r="AM42" i="4"/>
  <c r="AN42" i="4"/>
  <c r="AL43" i="4"/>
  <c r="AM43" i="4"/>
  <c r="AN43" i="4"/>
  <c r="AL44" i="4"/>
  <c r="AM44" i="4"/>
  <c r="AN44" i="4"/>
  <c r="AL45" i="4"/>
  <c r="AM45" i="4"/>
  <c r="AN45" i="4"/>
  <c r="AL46" i="4"/>
  <c r="AM46" i="4"/>
  <c r="AN46" i="4"/>
  <c r="AL47" i="4"/>
  <c r="AM47" i="4"/>
  <c r="AN47" i="4"/>
  <c r="AL48" i="4"/>
  <c r="AM48" i="4"/>
  <c r="AN48" i="4"/>
  <c r="AL49" i="4"/>
  <c r="AM49" i="4"/>
  <c r="AN49" i="4"/>
  <c r="AM7" i="5"/>
  <c r="AN7" i="5"/>
  <c r="AO7" i="5"/>
  <c r="AM8" i="5"/>
  <c r="AN8" i="5"/>
  <c r="AO8" i="5"/>
  <c r="AM9" i="5"/>
  <c r="AN9" i="5"/>
  <c r="AO9" i="5"/>
  <c r="AM10" i="5"/>
  <c r="AN10" i="5"/>
  <c r="AO10" i="5"/>
  <c r="AM11" i="5"/>
  <c r="AN11" i="5"/>
  <c r="AO11" i="5"/>
  <c r="AM12" i="5"/>
  <c r="AN12" i="5"/>
  <c r="AO12" i="5"/>
  <c r="AM13" i="5"/>
  <c r="AN13" i="5"/>
  <c r="AO13" i="5"/>
  <c r="AM14" i="5"/>
  <c r="AN14" i="5"/>
  <c r="AO14" i="5"/>
  <c r="AM15" i="5"/>
  <c r="AN15" i="5"/>
  <c r="AO15" i="5"/>
  <c r="AM16" i="5"/>
  <c r="AN16" i="5"/>
  <c r="AO16" i="5"/>
  <c r="AM17" i="5"/>
  <c r="AN17" i="5"/>
  <c r="AO17" i="5"/>
  <c r="AM18" i="5"/>
  <c r="AN18" i="5"/>
  <c r="AO18" i="5"/>
  <c r="AM19" i="5"/>
  <c r="AN19" i="5"/>
  <c r="AO19" i="5"/>
  <c r="AM20" i="5"/>
  <c r="AN20" i="5"/>
  <c r="AO20" i="5"/>
  <c r="AM21" i="5"/>
  <c r="AN21" i="5"/>
  <c r="AO21" i="5"/>
  <c r="AM22" i="5"/>
  <c r="AN22" i="5"/>
  <c r="AO22" i="5"/>
  <c r="AM23" i="5"/>
  <c r="AN23" i="5"/>
  <c r="AO23" i="5"/>
  <c r="AM24" i="5"/>
  <c r="AN24" i="5"/>
  <c r="AO24" i="5"/>
  <c r="AM25" i="5"/>
  <c r="AN25" i="5"/>
  <c r="AO25" i="5"/>
  <c r="AM26" i="5"/>
  <c r="AN26" i="5"/>
  <c r="AO26" i="5"/>
  <c r="AM27" i="5"/>
  <c r="AN27" i="5"/>
  <c r="AO27" i="5"/>
  <c r="AM28" i="5"/>
  <c r="AN28" i="5"/>
  <c r="AO28" i="5"/>
  <c r="AM29" i="5"/>
  <c r="AN29" i="5"/>
  <c r="AO29" i="5"/>
  <c r="AM30" i="5"/>
  <c r="AN30" i="5"/>
  <c r="AO30" i="5"/>
  <c r="AM31" i="5"/>
  <c r="AN31" i="5"/>
  <c r="AO31" i="5"/>
  <c r="AM32" i="5"/>
  <c r="AN32" i="5"/>
  <c r="AO32" i="5"/>
  <c r="AM33" i="5"/>
  <c r="AN33" i="5"/>
  <c r="AO33" i="5"/>
  <c r="AM34" i="5"/>
  <c r="AN34" i="5"/>
  <c r="AO34" i="5"/>
  <c r="AM35" i="5"/>
  <c r="AN35" i="5"/>
  <c r="AO35" i="5"/>
  <c r="AM36" i="5"/>
  <c r="AN36" i="5"/>
  <c r="AO36" i="5"/>
  <c r="AM37" i="5"/>
  <c r="AN37" i="5"/>
  <c r="AO37" i="5"/>
  <c r="AM38" i="5"/>
  <c r="AN38" i="5"/>
  <c r="AO38" i="5"/>
  <c r="AM39" i="5"/>
  <c r="AN39" i="5"/>
  <c r="AO39" i="5"/>
  <c r="AM40" i="5"/>
  <c r="AN40" i="5"/>
  <c r="AO40" i="5"/>
  <c r="AM41" i="5"/>
  <c r="AN41" i="5"/>
  <c r="AO41" i="5"/>
  <c r="AM42" i="5"/>
  <c r="AN42" i="5"/>
  <c r="AO42" i="5"/>
  <c r="AM43" i="5"/>
  <c r="AN43" i="5"/>
  <c r="AO43" i="5"/>
  <c r="AM44" i="5"/>
  <c r="AN44" i="5"/>
  <c r="AO44" i="5"/>
  <c r="AM45" i="5"/>
  <c r="AN45" i="5"/>
  <c r="AO45" i="5"/>
  <c r="AM46" i="5"/>
  <c r="AN46" i="5"/>
  <c r="AO46" i="5"/>
  <c r="AM47" i="5"/>
  <c r="AN47" i="5"/>
  <c r="AO47" i="5"/>
  <c r="AM48" i="5"/>
  <c r="AN48" i="5"/>
  <c r="AO48" i="5"/>
  <c r="AM49" i="5"/>
  <c r="AN49" i="5"/>
  <c r="AO49" i="5"/>
  <c r="BF54" i="9" l="1"/>
  <c r="BE54" i="9"/>
  <c r="BH54" i="9"/>
  <c r="BD54" i="9"/>
  <c r="BG57" i="9"/>
  <c r="BD57" i="9"/>
  <c r="BE57" i="9"/>
  <c r="B8" i="5"/>
  <c r="D8" i="5"/>
  <c r="B9" i="5"/>
  <c r="D9" i="5"/>
  <c r="B10" i="5"/>
  <c r="D10" i="5"/>
  <c r="B11" i="5"/>
  <c r="D11" i="5"/>
  <c r="B12" i="5"/>
  <c r="D12" i="5"/>
  <c r="B13" i="5"/>
  <c r="D13" i="5"/>
  <c r="B14" i="5"/>
  <c r="D14" i="5"/>
  <c r="B15" i="5"/>
  <c r="D15" i="5"/>
  <c r="B16" i="5"/>
  <c r="D16" i="5"/>
  <c r="B17" i="5"/>
  <c r="D17" i="5"/>
  <c r="B18" i="5"/>
  <c r="D18" i="5"/>
  <c r="B19" i="5"/>
  <c r="D19" i="5"/>
  <c r="B20" i="5"/>
  <c r="D20" i="5"/>
  <c r="B21" i="5"/>
  <c r="D21" i="5"/>
  <c r="B22" i="5"/>
  <c r="D22" i="5"/>
  <c r="B23" i="5"/>
  <c r="D23" i="5"/>
  <c r="B8" i="4"/>
  <c r="D8" i="4"/>
  <c r="AB8" i="4"/>
  <c r="B9" i="4"/>
  <c r="D9" i="4"/>
  <c r="AB9" i="4"/>
  <c r="B10" i="4"/>
  <c r="D10" i="4"/>
  <c r="AB10" i="4"/>
  <c r="B11" i="4"/>
  <c r="D11" i="4"/>
  <c r="AB11" i="4"/>
  <c r="B12" i="4"/>
  <c r="D12" i="4"/>
  <c r="AB12" i="4"/>
  <c r="B13" i="4"/>
  <c r="D13" i="4"/>
  <c r="AB13" i="4"/>
  <c r="B14" i="4"/>
  <c r="D14" i="4"/>
  <c r="AB14" i="4"/>
  <c r="B15" i="4"/>
  <c r="D15" i="4"/>
  <c r="AB15" i="4"/>
  <c r="B16" i="4"/>
  <c r="D16" i="4"/>
  <c r="AB16" i="4"/>
  <c r="B17" i="4"/>
  <c r="D17" i="4"/>
  <c r="AB17" i="4"/>
  <c r="B18" i="4"/>
  <c r="D18" i="4"/>
  <c r="AB18" i="4"/>
  <c r="B19" i="4"/>
  <c r="D19" i="4"/>
  <c r="AB19" i="4"/>
  <c r="B20" i="4"/>
  <c r="D20" i="4"/>
  <c r="AB20" i="4"/>
  <c r="B21" i="4"/>
  <c r="D21" i="4"/>
  <c r="AB21" i="4"/>
  <c r="B22" i="4"/>
  <c r="D22" i="4"/>
  <c r="AB22" i="4"/>
  <c r="B23" i="4"/>
  <c r="D23" i="4"/>
  <c r="AB23" i="4"/>
  <c r="B8" i="8"/>
  <c r="D8" i="8"/>
  <c r="H8" i="8"/>
  <c r="K8" i="8"/>
  <c r="O8" i="8"/>
  <c r="B9" i="8"/>
  <c r="D9" i="8"/>
  <c r="H9" i="8"/>
  <c r="K9" i="8"/>
  <c r="O9" i="8"/>
  <c r="B10" i="8"/>
  <c r="D10" i="8"/>
  <c r="H10" i="8"/>
  <c r="K10" i="8"/>
  <c r="O10" i="8"/>
  <c r="B11" i="8"/>
  <c r="D11" i="8"/>
  <c r="H11" i="8"/>
  <c r="K11" i="8"/>
  <c r="O11" i="8"/>
  <c r="B12" i="8"/>
  <c r="D12" i="8"/>
  <c r="H12" i="8"/>
  <c r="K12" i="8"/>
  <c r="O12" i="8"/>
  <c r="B13" i="8"/>
  <c r="D13" i="8"/>
  <c r="H13" i="8"/>
  <c r="K13" i="8"/>
  <c r="O13" i="8"/>
  <c r="B14" i="8"/>
  <c r="D14" i="8"/>
  <c r="H14" i="8"/>
  <c r="P14" i="8" s="1"/>
  <c r="Q14" i="8" s="1"/>
  <c r="K14" i="8"/>
  <c r="O14" i="8"/>
  <c r="B15" i="8"/>
  <c r="D15" i="8"/>
  <c r="H15" i="8"/>
  <c r="K15" i="8"/>
  <c r="O15" i="8"/>
  <c r="B16" i="8"/>
  <c r="D16" i="8"/>
  <c r="H16" i="8"/>
  <c r="K16" i="8"/>
  <c r="O16" i="8"/>
  <c r="B17" i="8"/>
  <c r="D17" i="8"/>
  <c r="H17" i="8"/>
  <c r="K17" i="8"/>
  <c r="O17" i="8"/>
  <c r="B18" i="8"/>
  <c r="D18" i="8"/>
  <c r="H18" i="8"/>
  <c r="K18" i="8"/>
  <c r="O18" i="8"/>
  <c r="B19" i="8"/>
  <c r="D19" i="8"/>
  <c r="H19" i="8"/>
  <c r="K19" i="8"/>
  <c r="O19" i="8"/>
  <c r="B20" i="8"/>
  <c r="D20" i="8"/>
  <c r="H20" i="8"/>
  <c r="K20" i="8"/>
  <c r="O20" i="8"/>
  <c r="B21" i="8"/>
  <c r="D21" i="8"/>
  <c r="H21" i="8"/>
  <c r="K21" i="8"/>
  <c r="O21" i="8"/>
  <c r="B22" i="8"/>
  <c r="D22" i="8"/>
  <c r="H22" i="8"/>
  <c r="K22" i="8"/>
  <c r="O22" i="8"/>
  <c r="B23" i="8"/>
  <c r="D23" i="8"/>
  <c r="H23" i="8"/>
  <c r="K23" i="8"/>
  <c r="O23" i="8"/>
  <c r="B6" i="7"/>
  <c r="D6" i="7"/>
  <c r="H6" i="7"/>
  <c r="L6" i="7"/>
  <c r="P6" i="7"/>
  <c r="B7" i="7"/>
  <c r="D7" i="7"/>
  <c r="H7" i="7"/>
  <c r="L7" i="7"/>
  <c r="P7" i="7"/>
  <c r="B8" i="7"/>
  <c r="D8" i="7"/>
  <c r="H8" i="7"/>
  <c r="L8" i="7"/>
  <c r="P8" i="7"/>
  <c r="B9" i="7"/>
  <c r="D9" i="7"/>
  <c r="H9" i="7"/>
  <c r="L9" i="7"/>
  <c r="P9" i="7"/>
  <c r="B10" i="7"/>
  <c r="D10" i="7"/>
  <c r="H10" i="7"/>
  <c r="L10" i="7"/>
  <c r="P10" i="7"/>
  <c r="B11" i="7"/>
  <c r="D11" i="7"/>
  <c r="H11" i="7"/>
  <c r="L11" i="7"/>
  <c r="P11" i="7"/>
  <c r="B12" i="7"/>
  <c r="D12" i="7"/>
  <c r="H12" i="7"/>
  <c r="L12" i="7"/>
  <c r="P12" i="7"/>
  <c r="B13" i="7"/>
  <c r="D13" i="7"/>
  <c r="H13" i="7"/>
  <c r="L13" i="7"/>
  <c r="P13" i="7"/>
  <c r="B14" i="7"/>
  <c r="D14" i="7"/>
  <c r="H14" i="7"/>
  <c r="L14" i="7"/>
  <c r="P14" i="7"/>
  <c r="B15" i="7"/>
  <c r="D15" i="7"/>
  <c r="H15" i="7"/>
  <c r="L15" i="7"/>
  <c r="P15" i="7"/>
  <c r="B16" i="7"/>
  <c r="D16" i="7"/>
  <c r="H16" i="7"/>
  <c r="L16" i="7"/>
  <c r="P16" i="7"/>
  <c r="B17" i="7"/>
  <c r="D17" i="7"/>
  <c r="H17" i="7"/>
  <c r="L17" i="7"/>
  <c r="P17" i="7"/>
  <c r="B18" i="7"/>
  <c r="D18" i="7"/>
  <c r="H18" i="7"/>
  <c r="L18" i="7"/>
  <c r="P18" i="7"/>
  <c r="B19" i="7"/>
  <c r="D19" i="7"/>
  <c r="H19" i="7"/>
  <c r="L19" i="7"/>
  <c r="P19" i="7"/>
  <c r="B20" i="7"/>
  <c r="D20" i="7"/>
  <c r="H20" i="7"/>
  <c r="L20" i="7"/>
  <c r="P20" i="7"/>
  <c r="B21" i="7"/>
  <c r="D21" i="7"/>
  <c r="H21" i="7"/>
  <c r="L21" i="7"/>
  <c r="P21" i="7"/>
  <c r="B9" i="9"/>
  <c r="D9" i="9"/>
  <c r="B10" i="9"/>
  <c r="D10" i="9"/>
  <c r="B11" i="9"/>
  <c r="D11" i="9"/>
  <c r="B12" i="9"/>
  <c r="D12" i="9"/>
  <c r="B13" i="9"/>
  <c r="D13" i="9"/>
  <c r="B14" i="9"/>
  <c r="D14" i="9"/>
  <c r="B15" i="9"/>
  <c r="D15" i="9"/>
  <c r="B16" i="9"/>
  <c r="D16" i="9"/>
  <c r="B17" i="9"/>
  <c r="D17" i="9"/>
  <c r="B18" i="9"/>
  <c r="D18" i="9"/>
  <c r="B19" i="9"/>
  <c r="D19" i="9"/>
  <c r="B20" i="9"/>
  <c r="D20" i="9"/>
  <c r="B24" i="9"/>
  <c r="D24" i="9"/>
  <c r="AE4" i="2"/>
  <c r="AE37" i="2"/>
  <c r="AE38" i="2"/>
  <c r="AE39" i="2"/>
  <c r="AE40" i="2"/>
  <c r="AE41" i="2"/>
  <c r="AE42" i="2"/>
  <c r="AE43" i="2"/>
  <c r="AE44" i="2"/>
  <c r="AE45" i="2"/>
  <c r="AE46" i="2"/>
  <c r="AE47" i="2"/>
  <c r="AE48" i="2"/>
  <c r="AE49" i="2"/>
  <c r="AE50" i="2"/>
  <c r="AE51" i="2"/>
  <c r="AE52" i="2"/>
  <c r="AE53" i="2"/>
  <c r="AE27" i="2"/>
  <c r="AE28" i="2"/>
  <c r="AE29" i="2"/>
  <c r="AE30" i="2"/>
  <c r="AE31" i="2"/>
  <c r="AE32" i="2"/>
  <c r="AE33" i="2"/>
  <c r="AE34" i="2"/>
  <c r="AE35" i="2"/>
  <c r="AE36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6" i="2"/>
  <c r="AE7" i="2"/>
  <c r="AE8" i="2"/>
  <c r="AE9" i="2"/>
  <c r="AE10" i="2"/>
  <c r="AE11" i="2"/>
  <c r="AE12" i="2"/>
  <c r="AE13" i="2"/>
  <c r="AE5" i="2"/>
  <c r="AB7" i="4"/>
  <c r="H5" i="7"/>
  <c r="L5" i="7"/>
  <c r="P5" i="7"/>
  <c r="D90" i="12"/>
  <c r="H7" i="8"/>
  <c r="K7" i="8"/>
  <c r="O7" i="8"/>
  <c r="AN6" i="4"/>
  <c r="AM6" i="4"/>
  <c r="AL6" i="4"/>
  <c r="AO6" i="5"/>
  <c r="AN6" i="5"/>
  <c r="O6" i="8"/>
  <c r="K6" i="8"/>
  <c r="H6" i="8"/>
  <c r="D8" i="9"/>
  <c r="B8" i="9"/>
  <c r="D7" i="8"/>
  <c r="B7" i="8"/>
  <c r="D5" i="7"/>
  <c r="B5" i="7"/>
  <c r="D7" i="4"/>
  <c r="B7" i="4"/>
  <c r="D7" i="5"/>
  <c r="B7" i="5"/>
  <c r="P4" i="7"/>
  <c r="L4" i="7"/>
  <c r="H4" i="7"/>
  <c r="Q4" i="7" s="1"/>
  <c r="R4" i="7" s="1"/>
  <c r="P10" i="8" l="1"/>
  <c r="Q10" i="8" s="1"/>
  <c r="Q6" i="7"/>
  <c r="R6" i="7" s="1"/>
  <c r="Q10" i="7"/>
  <c r="R10" i="7" s="1"/>
  <c r="P23" i="8"/>
  <c r="Q23" i="8" s="1"/>
  <c r="Q14" i="7"/>
  <c r="R14" i="7" s="1"/>
  <c r="Q12" i="7"/>
  <c r="R12" i="7" s="1"/>
  <c r="P15" i="8"/>
  <c r="Q15" i="8" s="1"/>
  <c r="P12" i="8"/>
  <c r="Q12" i="8" s="1"/>
  <c r="P16" i="8"/>
  <c r="Q16" i="8" s="1"/>
  <c r="P19" i="8"/>
  <c r="Q19" i="8" s="1"/>
  <c r="P7" i="8"/>
  <c r="Q7" i="8" s="1"/>
  <c r="AP50" i="5"/>
  <c r="AP6" i="5"/>
  <c r="Q18" i="7"/>
  <c r="R18" i="7" s="1"/>
  <c r="P6" i="8"/>
  <c r="Q6" i="8" s="1"/>
  <c r="Q21" i="7"/>
  <c r="R21" i="7" s="1"/>
  <c r="Q5" i="7"/>
  <c r="R5" i="7" s="1"/>
  <c r="Q16" i="7"/>
  <c r="R16" i="7" s="1"/>
  <c r="Q19" i="7"/>
  <c r="R19" i="7" s="1"/>
  <c r="P17" i="8"/>
  <c r="Q17" i="8" s="1"/>
  <c r="Q8" i="7"/>
  <c r="R8" i="7" s="1"/>
  <c r="P8" i="8"/>
  <c r="Q8" i="8" s="1"/>
  <c r="AO50" i="4"/>
  <c r="AE54" i="2"/>
  <c r="B13" i="11" s="1"/>
  <c r="Q17" i="7"/>
  <c r="R17" i="7" s="1"/>
  <c r="Q20" i="7"/>
  <c r="R20" i="7" s="1"/>
  <c r="P21" i="8"/>
  <c r="Q21" i="8" s="1"/>
  <c r="AA16" i="8" s="1"/>
  <c r="C18" i="11" s="1"/>
  <c r="Q13" i="7"/>
  <c r="R13" i="7" s="1"/>
  <c r="Q9" i="7"/>
  <c r="R9" i="7" s="1"/>
  <c r="P22" i="8"/>
  <c r="Q22" i="8" s="1"/>
  <c r="P18" i="8"/>
  <c r="Q18" i="8" s="1"/>
  <c r="P13" i="8"/>
  <c r="Q13" i="8" s="1"/>
  <c r="P9" i="8"/>
  <c r="Q9" i="8" s="1"/>
  <c r="AO6" i="4"/>
  <c r="Q15" i="7"/>
  <c r="R15" i="7" s="1"/>
  <c r="Q11" i="7"/>
  <c r="R11" i="7" s="1"/>
  <c r="Q7" i="7"/>
  <c r="R7" i="7" s="1"/>
  <c r="P20" i="8"/>
  <c r="Q20" i="8" s="1"/>
  <c r="P11" i="8"/>
  <c r="Q11" i="8" s="1"/>
  <c r="AP49" i="5"/>
  <c r="AP48" i="5"/>
  <c r="AP47" i="5"/>
  <c r="AP46" i="5"/>
  <c r="AP45" i="5"/>
  <c r="AP44" i="5"/>
  <c r="AP43" i="5"/>
  <c r="AP42" i="5"/>
  <c r="AP41" i="5"/>
  <c r="AP40" i="5"/>
  <c r="AP39" i="5"/>
  <c r="AP38" i="5"/>
  <c r="AP37" i="5"/>
  <c r="AP36" i="5"/>
  <c r="AP35" i="5"/>
  <c r="AP34" i="5"/>
  <c r="AP33" i="5"/>
  <c r="AP32" i="5"/>
  <c r="AP31" i="5"/>
  <c r="AP30" i="5"/>
  <c r="AP29" i="5"/>
  <c r="AP28" i="5"/>
  <c r="AP27" i="5"/>
  <c r="AP26" i="5"/>
  <c r="AP25" i="5"/>
  <c r="AP24" i="5"/>
  <c r="AP23" i="5"/>
  <c r="AP22" i="5"/>
  <c r="AP21" i="5"/>
  <c r="AP20" i="5"/>
  <c r="AP19" i="5"/>
  <c r="AP18" i="5"/>
  <c r="AP17" i="5"/>
  <c r="AP16" i="5"/>
  <c r="AP15" i="5"/>
  <c r="AP14" i="5"/>
  <c r="AP13" i="5"/>
  <c r="AP12" i="5"/>
  <c r="AP11" i="5"/>
  <c r="AP10" i="5"/>
  <c r="AP9" i="5"/>
  <c r="AP8" i="5"/>
  <c r="AO49" i="4"/>
  <c r="AO48" i="4"/>
  <c r="AO47" i="4"/>
  <c r="AO46" i="4"/>
  <c r="AO45" i="4"/>
  <c r="AO44" i="4"/>
  <c r="AO43" i="4"/>
  <c r="AO42" i="4"/>
  <c r="AO41" i="4"/>
  <c r="AO40" i="4"/>
  <c r="AO39" i="4"/>
  <c r="AO38" i="4"/>
  <c r="AO37" i="4"/>
  <c r="AO36" i="4"/>
  <c r="AO35" i="4"/>
  <c r="AO34" i="4"/>
  <c r="AO33" i="4"/>
  <c r="AO32" i="4"/>
  <c r="AO31" i="4"/>
  <c r="AO30" i="4"/>
  <c r="AO29" i="4"/>
  <c r="AO28" i="4"/>
  <c r="AO27" i="4"/>
  <c r="AO26" i="4"/>
  <c r="AO25" i="4"/>
  <c r="AO24" i="4"/>
  <c r="AO23" i="4"/>
  <c r="AO22" i="4"/>
  <c r="G23" i="9" s="1"/>
  <c r="AO21" i="4"/>
  <c r="G22" i="9" s="1"/>
  <c r="AO20" i="4"/>
  <c r="G21" i="9" s="1"/>
  <c r="AO19" i="4"/>
  <c r="AO18" i="4"/>
  <c r="AO17" i="4"/>
  <c r="AO16" i="4"/>
  <c r="AO15" i="4"/>
  <c r="AO14" i="4"/>
  <c r="AO13" i="4"/>
  <c r="AO12" i="4"/>
  <c r="AO11" i="4"/>
  <c r="AO10" i="4"/>
  <c r="AO9" i="4"/>
  <c r="AO8" i="4"/>
  <c r="AO7" i="4"/>
  <c r="AP7" i="5"/>
  <c r="AA14" i="8"/>
  <c r="G18" i="11" s="1"/>
  <c r="E22" i="9" l="1"/>
  <c r="E23" i="9"/>
  <c r="I23" i="9" s="1"/>
  <c r="J23" i="9" s="1"/>
  <c r="E21" i="9"/>
  <c r="I21" i="9" s="1"/>
  <c r="J21" i="9" s="1"/>
  <c r="AH6" i="5"/>
  <c r="AB13" i="7"/>
  <c r="J18" i="11" s="1"/>
  <c r="J19" i="11" s="1"/>
  <c r="C19" i="11"/>
  <c r="G19" i="11"/>
  <c r="AA15" i="8"/>
  <c r="E18" i="11" s="1"/>
  <c r="E19" i="11" s="1"/>
  <c r="I22" i="9"/>
  <c r="J22" i="9" s="1"/>
  <c r="AB12" i="7"/>
  <c r="L18" i="11" s="1"/>
  <c r="L19" i="11" s="1"/>
  <c r="AB11" i="7"/>
  <c r="N18" i="11" s="1"/>
  <c r="N19" i="11" s="1"/>
  <c r="AA17" i="8"/>
  <c r="B18" i="11" s="1"/>
  <c r="B19" i="11" s="1"/>
  <c r="AB10" i="7"/>
  <c r="P18" i="11" s="1"/>
  <c r="P19" i="11" s="1"/>
  <c r="G10" i="9"/>
  <c r="G12" i="9"/>
  <c r="G14" i="9"/>
  <c r="G16" i="9"/>
  <c r="G18" i="9"/>
  <c r="G20" i="9"/>
  <c r="G24" i="9"/>
  <c r="G9" i="9"/>
  <c r="G11" i="9"/>
  <c r="G13" i="9"/>
  <c r="G15" i="9"/>
  <c r="G17" i="9"/>
  <c r="G19" i="9"/>
  <c r="E9" i="9"/>
  <c r="E11" i="9"/>
  <c r="E13" i="9"/>
  <c r="E15" i="9"/>
  <c r="E17" i="9"/>
  <c r="E19" i="9"/>
  <c r="E10" i="9"/>
  <c r="E12" i="9"/>
  <c r="E14" i="9"/>
  <c r="E16" i="9"/>
  <c r="E18" i="9"/>
  <c r="E20" i="9"/>
  <c r="E24" i="9"/>
  <c r="G8" i="9"/>
  <c r="E8" i="9"/>
  <c r="BD21" i="9" l="1"/>
  <c r="BE21" i="9"/>
  <c r="BF21" i="9"/>
  <c r="BG21" i="9"/>
  <c r="BH21" i="9"/>
  <c r="BG23" i="9"/>
  <c r="BH23" i="9"/>
  <c r="BD23" i="9"/>
  <c r="BE23" i="9"/>
  <c r="BF23" i="9"/>
  <c r="BD22" i="9"/>
  <c r="BE22" i="9"/>
  <c r="BF22" i="9"/>
  <c r="BG22" i="9"/>
  <c r="BH22" i="9"/>
  <c r="I13" i="9"/>
  <c r="J13" i="9" s="1"/>
  <c r="I17" i="9"/>
  <c r="J17" i="9" s="1"/>
  <c r="I9" i="9"/>
  <c r="J9" i="9" s="1"/>
  <c r="I24" i="9"/>
  <c r="J24" i="9" s="1"/>
  <c r="I15" i="9"/>
  <c r="J15" i="9" s="1"/>
  <c r="I19" i="9"/>
  <c r="J19" i="9" s="1"/>
  <c r="I11" i="9"/>
  <c r="J11" i="9" s="1"/>
  <c r="I20" i="9"/>
  <c r="I18" i="9"/>
  <c r="I16" i="9"/>
  <c r="I14" i="9"/>
  <c r="I12" i="9"/>
  <c r="J12" i="9" s="1"/>
  <c r="I10" i="9"/>
  <c r="I8" i="9"/>
  <c r="BF36" i="9" l="1"/>
  <c r="BG36" i="9"/>
  <c r="BH36" i="9"/>
  <c r="BD36" i="9"/>
  <c r="BE36" i="9"/>
  <c r="BH34" i="9"/>
  <c r="BD34" i="9"/>
  <c r="BE34" i="9"/>
  <c r="BF34" i="9"/>
  <c r="BG34" i="9"/>
  <c r="BD38" i="9"/>
  <c r="BE38" i="9"/>
  <c r="BF38" i="9"/>
  <c r="BG38" i="9"/>
  <c r="BH38" i="9"/>
  <c r="BD12" i="9"/>
  <c r="BE12" i="9"/>
  <c r="BF12" i="9"/>
  <c r="BG12" i="9"/>
  <c r="BH12" i="9"/>
  <c r="BG11" i="9"/>
  <c r="BH11" i="9"/>
  <c r="BD11" i="9"/>
  <c r="BF11" i="9"/>
  <c r="BE11" i="9"/>
  <c r="BD15" i="9"/>
  <c r="BE15" i="9"/>
  <c r="BF15" i="9"/>
  <c r="BH15" i="9"/>
  <c r="BG15" i="9"/>
  <c r="BD24" i="9"/>
  <c r="BE24" i="9"/>
  <c r="BF24" i="9"/>
  <c r="BG24" i="9"/>
  <c r="BH24" i="9"/>
  <c r="BE13" i="9"/>
  <c r="BF13" i="9"/>
  <c r="BG13" i="9"/>
  <c r="BH13" i="9"/>
  <c r="BD13" i="9"/>
  <c r="BD48" i="9"/>
  <c r="BE48" i="9"/>
  <c r="BH48" i="9"/>
  <c r="BF48" i="9"/>
  <c r="BG48" i="9"/>
  <c r="BG19" i="9"/>
  <c r="BH19" i="9"/>
  <c r="BD19" i="9"/>
  <c r="BF19" i="9"/>
  <c r="BE19" i="9"/>
  <c r="BG31" i="9"/>
  <c r="BH31" i="9"/>
  <c r="BD31" i="9"/>
  <c r="BE31" i="9"/>
  <c r="BF31" i="9"/>
  <c r="BF49" i="9"/>
  <c r="BG49" i="9"/>
  <c r="BH49" i="9"/>
  <c r="BE49" i="9"/>
  <c r="BD49" i="9"/>
  <c r="BE33" i="9"/>
  <c r="BF33" i="9"/>
  <c r="BG33" i="9"/>
  <c r="BH33" i="9"/>
  <c r="BD33" i="9"/>
  <c r="BD29" i="9"/>
  <c r="BE29" i="9"/>
  <c r="BF29" i="9"/>
  <c r="BG29" i="9"/>
  <c r="BH29" i="9"/>
  <c r="BG39" i="9"/>
  <c r="BH39" i="9"/>
  <c r="BD39" i="9"/>
  <c r="BE39" i="9"/>
  <c r="BF39" i="9"/>
  <c r="BD37" i="9"/>
  <c r="BE37" i="9"/>
  <c r="BF37" i="9"/>
  <c r="BG37" i="9"/>
  <c r="BH37" i="9"/>
  <c r="BE25" i="9"/>
  <c r="BF25" i="9"/>
  <c r="BG25" i="9"/>
  <c r="BH25" i="9"/>
  <c r="BD25" i="9"/>
  <c r="BD32" i="9"/>
  <c r="BE32" i="9"/>
  <c r="BF32" i="9"/>
  <c r="BG32" i="9"/>
  <c r="BH32" i="9"/>
  <c r="BD9" i="9"/>
  <c r="BH9" i="9"/>
  <c r="BE9" i="9"/>
  <c r="BF9" i="9"/>
  <c r="BG9" i="9"/>
  <c r="BE45" i="9"/>
  <c r="BF45" i="9"/>
  <c r="BG45" i="9"/>
  <c r="BH45" i="9"/>
  <c r="BD45" i="9"/>
  <c r="BH26" i="9"/>
  <c r="BD26" i="9"/>
  <c r="BE26" i="9"/>
  <c r="BF26" i="9"/>
  <c r="BG26" i="9"/>
  <c r="BD27" i="9"/>
  <c r="BE27" i="9"/>
  <c r="BF27" i="9"/>
  <c r="BG27" i="9"/>
  <c r="BH27" i="9"/>
  <c r="BF28" i="9"/>
  <c r="BG28" i="9"/>
  <c r="BH28" i="9"/>
  <c r="BD28" i="9"/>
  <c r="BE28" i="9"/>
  <c r="BD30" i="9"/>
  <c r="BE30" i="9"/>
  <c r="BF30" i="9"/>
  <c r="BG30" i="9"/>
  <c r="BH30" i="9"/>
  <c r="BD35" i="9"/>
  <c r="BE35" i="9"/>
  <c r="BF35" i="9"/>
  <c r="BG35" i="9"/>
  <c r="BH35" i="9"/>
  <c r="BD41" i="9"/>
  <c r="BH41" i="9"/>
  <c r="BE41" i="9"/>
  <c r="BF41" i="9"/>
  <c r="BG41" i="9"/>
  <c r="BD43" i="9"/>
  <c r="BG43" i="9"/>
  <c r="BH43" i="9"/>
  <c r="BF43" i="9"/>
  <c r="BE43" i="9"/>
  <c r="BD17" i="9"/>
  <c r="BE17" i="9"/>
  <c r="BF17" i="9"/>
  <c r="BH17" i="9"/>
  <c r="BG17" i="9"/>
  <c r="BH47" i="9"/>
  <c r="BD47" i="9"/>
  <c r="BE47" i="9"/>
  <c r="BF47" i="9"/>
  <c r="BG47" i="9"/>
  <c r="BD42" i="9"/>
  <c r="BG42" i="9"/>
  <c r="BF42" i="9"/>
  <c r="BH42" i="9"/>
  <c r="BE42" i="9"/>
  <c r="BD44" i="9"/>
  <c r="BE44" i="9"/>
  <c r="BF44" i="9"/>
  <c r="BG44" i="9"/>
  <c r="BH44" i="9"/>
  <c r="BE46" i="9"/>
  <c r="BH46" i="9"/>
  <c r="BF46" i="9"/>
  <c r="BD46" i="9"/>
  <c r="BG46" i="9"/>
  <c r="BD50" i="9"/>
  <c r="BF50" i="9"/>
  <c r="BE50" i="9"/>
  <c r="BH50" i="9"/>
  <c r="BG50" i="9"/>
  <c r="BD51" i="9"/>
  <c r="BE51" i="9"/>
  <c r="BF51" i="9"/>
  <c r="BG51" i="9"/>
  <c r="BH51" i="9"/>
  <c r="BD40" i="9"/>
  <c r="BE40" i="9"/>
  <c r="BF40" i="9"/>
  <c r="BG40" i="9"/>
  <c r="BH40" i="9"/>
  <c r="J16" i="9"/>
  <c r="J20" i="9"/>
  <c r="J10" i="9"/>
  <c r="J14" i="9"/>
  <c r="J18" i="9"/>
  <c r="J8" i="9"/>
  <c r="BH8" i="9" s="1"/>
  <c r="I58" i="9"/>
  <c r="I1" i="7"/>
  <c r="C1" i="2"/>
  <c r="H1" i="4"/>
  <c r="H1" i="8"/>
  <c r="H1" i="5"/>
  <c r="C1" i="9"/>
  <c r="G1" i="9"/>
  <c r="BF16" i="9" l="1"/>
  <c r="BG16" i="9"/>
  <c r="BH16" i="9"/>
  <c r="BE16" i="9"/>
  <c r="BD16" i="9"/>
  <c r="BD18" i="9"/>
  <c r="BE18" i="9"/>
  <c r="BF18" i="9"/>
  <c r="BG18" i="9"/>
  <c r="BH18" i="9"/>
  <c r="BH14" i="9"/>
  <c r="BD14" i="9"/>
  <c r="BE14" i="9"/>
  <c r="BF14" i="9"/>
  <c r="BG14" i="9"/>
  <c r="BD10" i="9"/>
  <c r="BE10" i="9"/>
  <c r="BF10" i="9"/>
  <c r="BG10" i="9"/>
  <c r="BH10" i="9"/>
  <c r="BF20" i="9"/>
  <c r="BG20" i="9"/>
  <c r="BH20" i="9"/>
  <c r="BD20" i="9"/>
  <c r="BE20" i="9"/>
  <c r="BA12" i="9"/>
  <c r="K13" i="11" s="1"/>
  <c r="K14" i="11" s="1"/>
  <c r="BA19" i="9"/>
  <c r="C13" i="11" s="1"/>
  <c r="C14" i="11" s="1"/>
  <c r="BA14" i="9"/>
  <c r="H13" i="11" s="1"/>
  <c r="H14" i="11" s="1"/>
  <c r="BA13" i="9"/>
  <c r="I13" i="11" s="1"/>
  <c r="I14" i="11" s="1"/>
  <c r="BA16" i="9"/>
  <c r="F13" i="11" s="1"/>
  <c r="F14" i="11" s="1"/>
  <c r="BA18" i="9"/>
  <c r="D13" i="11" s="1"/>
  <c r="D14" i="11" s="1"/>
  <c r="BF8" i="9"/>
  <c r="BG8" i="9"/>
  <c r="BA17" i="9"/>
  <c r="E13" i="11" s="1"/>
  <c r="E14" i="11" s="1"/>
  <c r="BE8" i="9"/>
  <c r="BD8" i="9"/>
  <c r="BA15" i="9"/>
  <c r="G13" i="11" s="1"/>
  <c r="G14" i="11" s="1"/>
  <c r="N1" i="8"/>
  <c r="P1" i="7"/>
  <c r="I1" i="2"/>
  <c r="S1" i="4"/>
  <c r="U1" i="5"/>
  <c r="BE58" i="9" l="1"/>
  <c r="BH58" i="9"/>
  <c r="BH6" i="9"/>
  <c r="BE6" i="9"/>
  <c r="O13" i="11" s="1"/>
  <c r="O14" i="11" s="1"/>
  <c r="BF58" i="9"/>
  <c r="BF6" i="9"/>
  <c r="BD58" i="9"/>
  <c r="BD6" i="9"/>
  <c r="L13" i="11" s="1"/>
  <c r="BG58" i="9"/>
  <c r="BG6" i="9"/>
  <c r="L14" i="11" l="1"/>
</calcChain>
</file>

<file path=xl/comments1.xml><?xml version="1.0" encoding="utf-8"?>
<comments xmlns="http://schemas.openxmlformats.org/spreadsheetml/2006/main">
  <authors>
    <author>Admin</author>
  </authors>
  <commentList>
    <comment ref="B13" authorId="0" shapeId="0">
      <text>
        <r>
          <rPr>
            <sz val="16"/>
            <color indexed="81"/>
            <rFont val="Angsana New"/>
            <family val="1"/>
          </rPr>
          <t>ครูต้องกรอกจำนวนตัวเลข
ให้ตรงกับจำนวนนักเรียนนะครับ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<sst xmlns="http://schemas.openxmlformats.org/spreadsheetml/2006/main" count="921" uniqueCount="365">
  <si>
    <t>อัตราส่วนคะแนน</t>
  </si>
  <si>
    <t>รายวิชา</t>
  </si>
  <si>
    <t>รหัสวิชา</t>
  </si>
  <si>
    <t>กลุ่มสาระ</t>
  </si>
  <si>
    <t>จำนวนน้ำหนัก</t>
  </si>
  <si>
    <t>เวลาเรียน</t>
  </si>
  <si>
    <t>ที่</t>
  </si>
  <si>
    <t>รายการประเมิน</t>
  </si>
  <si>
    <t>K</t>
  </si>
  <si>
    <t>P</t>
  </si>
  <si>
    <t>A</t>
  </si>
  <si>
    <t>รวม</t>
  </si>
  <si>
    <t>หมายเหตุ</t>
  </si>
  <si>
    <t>คะแนนหน่วยการเรียน(ก่อนกลางและก่อนปลาย)</t>
  </si>
  <si>
    <t>ระหว่างภาค</t>
  </si>
  <si>
    <t>คะแนนสอบกลางภาคเรียน</t>
  </si>
  <si>
    <t>คะแนนสอบปลายภาคเรียน</t>
  </si>
  <si>
    <t>รวมทั้งหมด</t>
  </si>
  <si>
    <t>อัตราส่วนคะแนน คุณลักษณะอันพึงประสงค์ของสถานศึกษา</t>
  </si>
  <si>
    <t>ปลายภาค</t>
  </si>
  <si>
    <t>ครั้งที่ 1</t>
  </si>
  <si>
    <t>ครั้งที่ 2</t>
  </si>
  <si>
    <t>ครั้งที่ 3</t>
  </si>
  <si>
    <t>ซื่อสัตย์สุจริต</t>
  </si>
  <si>
    <t>ความมีวินัย</t>
  </si>
  <si>
    <t>ใฝ่เรียนรู้</t>
  </si>
  <si>
    <t>อยู่อย่างพอเพียง</t>
  </si>
  <si>
    <t>มุ่งมั่นในการทำงาน</t>
  </si>
  <si>
    <t>ความเป็นไทย</t>
  </si>
  <si>
    <t>มีจิตสาธารณะ</t>
  </si>
  <si>
    <t>อัตราส่วนคะแนน การอ่าน คิดวิเคราะห์และเขียน ของสถานศึกษา</t>
  </si>
  <si>
    <t>การอ่าน</t>
  </si>
  <si>
    <t>การคิดวิเคราะห์</t>
  </si>
  <si>
    <t>การเขียนสื่อความ</t>
  </si>
  <si>
    <t xml:space="preserve">รายวิชา </t>
  </si>
  <si>
    <t>รหัส</t>
  </si>
  <si>
    <t>ชื่อ-สกุล</t>
  </si>
  <si>
    <t>วันเดือนปีที่ขาดเรียน</t>
  </si>
  <si>
    <t>รวมขาด</t>
  </si>
  <si>
    <t>(ชม.)</t>
  </si>
  <si>
    <t>ชื่อ  -  สกุล</t>
  </si>
  <si>
    <t>หน่วยที่  1</t>
  </si>
  <si>
    <t>หน่วยที่ 2</t>
  </si>
  <si>
    <t>หน่วยที่ 3</t>
  </si>
  <si>
    <t>หน่วยที่  4</t>
  </si>
  <si>
    <t>หน่วยที่  5</t>
  </si>
  <si>
    <t>( ตัวชี้วัดที่ 1 )</t>
  </si>
  <si>
    <t>( ตัวชี้วัดที่ 2 )</t>
  </si>
  <si>
    <t>( ตัวชั้วัดที่ 3 )</t>
  </si>
  <si>
    <t>( ตัวชี้วัดที่ 4 )</t>
  </si>
  <si>
    <t>( ตัวชี้วัดที่ 5 )</t>
  </si>
  <si>
    <t>ค1</t>
  </si>
  <si>
    <t>ค2</t>
  </si>
  <si>
    <t>ค3</t>
  </si>
  <si>
    <t>(K)</t>
  </si>
  <si>
    <t>(P)</t>
  </si>
  <si>
    <t>(A)</t>
  </si>
  <si>
    <t>หน่วยที่  6</t>
  </si>
  <si>
    <t>( ตัวชี้วัดที่ 6 )</t>
  </si>
  <si>
    <t xml:space="preserve">ข้อ </t>
  </si>
  <si>
    <t>ชื่อ    -   สกุล</t>
  </si>
  <si>
    <t>การอ่าน  ( ข้อที่ 1 )</t>
  </si>
  <si>
    <t>คิด วิเคราะห์  ( ข้อที่ 2)</t>
  </si>
  <si>
    <t>การเขียน ( ข้อที่ 3 )</t>
  </si>
  <si>
    <t>ระดับคะแนน</t>
  </si>
  <si>
    <t>ลำดับที่</t>
  </si>
  <si>
    <t xml:space="preserve">  4 ใฝ่เรียนรู้</t>
  </si>
  <si>
    <t xml:space="preserve">  6 มุ่งมั่นในการทำงาน</t>
  </si>
  <si>
    <t>เกรด</t>
  </si>
  <si>
    <t xml:space="preserve">  2 ซื่อสัตย์</t>
  </si>
  <si>
    <t xml:space="preserve">  5 อยู่อย่างพอเพียง</t>
  </si>
  <si>
    <t xml:space="preserve">  7 ความเป็นไทย</t>
  </si>
  <si>
    <t xml:space="preserve">  3 ความมีวินัย</t>
  </si>
  <si>
    <t xml:space="preserve">  8 มีจิตสาธารณะ</t>
  </si>
  <si>
    <t>ชื่อ-นามสกุล</t>
  </si>
  <si>
    <t>คะแนนการอ่าน  คิด  วิเคราะห์  และเขียนสื่อความ</t>
  </si>
  <si>
    <t>ชั้น ม.</t>
  </si>
  <si>
    <t>ประจำตัว</t>
  </si>
  <si>
    <t>จำนวนชั่วโมงเรียนเต็ม</t>
  </si>
  <si>
    <t>ชั่วโมง</t>
  </si>
  <si>
    <t xml:space="preserve"> รหัสวิชา :</t>
  </si>
  <si>
    <t>เวลาเรียนรายวิชา :</t>
  </si>
  <si>
    <t xml:space="preserve"> รายวิชา :</t>
  </si>
  <si>
    <t>รหัสวิชา :</t>
  </si>
  <si>
    <t>รายวิชา:</t>
  </si>
  <si>
    <t>รายวิชา :</t>
  </si>
  <si>
    <t xml:space="preserve">คะแนนคุณลักษณะอันพึงประสงค์ของสถานศึกษา </t>
  </si>
  <si>
    <t>คะแนน วิชา :</t>
  </si>
  <si>
    <t xml:space="preserve">  1 รักชาติศาสน์กษัตริย์</t>
  </si>
  <si>
    <t>ทั้ง 5 ตัวชี้วัด</t>
  </si>
  <si>
    <t xml:space="preserve">ปพ.5   </t>
  </si>
  <si>
    <t>แบบบันทึกผลการพัฒนาคุณภาพผู้เรียน</t>
  </si>
  <si>
    <t>โรงเรียน</t>
  </si>
  <si>
    <t>ธรรมราชศึกษา</t>
  </si>
  <si>
    <t>อำเภอ/เขต</t>
  </si>
  <si>
    <t>เมืองเชียงใหม่</t>
  </si>
  <si>
    <t>จังหวัด</t>
  </si>
  <si>
    <t>เชียงใหม่</t>
  </si>
  <si>
    <t>ระดับชั้นมัธยมศึกษาตอน</t>
  </si>
  <si>
    <t>ชั้นมัธยมศึกษาปีที่</t>
  </si>
  <si>
    <t>ภาคเรียนที่</t>
  </si>
  <si>
    <t>ปีการศึกษา</t>
  </si>
  <si>
    <t>ชั่วโมง/สัปดาห์</t>
  </si>
  <si>
    <t>อาจารย์ผู้สอน</t>
  </si>
  <si>
    <t>อาจารย์ที่ปรึกษา</t>
  </si>
  <si>
    <t>สรุปผลการประเมิน</t>
  </si>
  <si>
    <t>จำนวนนักเรียน</t>
  </si>
  <si>
    <t>ระดับผลการเรียน</t>
  </si>
  <si>
    <t>ผลการประเมิน</t>
  </si>
  <si>
    <t>ร</t>
  </si>
  <si>
    <t>ผ</t>
  </si>
  <si>
    <t>คิดเป็นร้อยละ</t>
  </si>
  <si>
    <t>ผลการประเมินคุณลักษณะอันพึงประสงค์</t>
  </si>
  <si>
    <t>ผลการประเมินการอ่านคิด วิเคราะห์ และเขียน</t>
  </si>
  <si>
    <t>3 = ดีเยี่ยม</t>
  </si>
  <si>
    <t>2 = ดี</t>
  </si>
  <si>
    <t>0 = ไม่ผ่าน</t>
  </si>
  <si>
    <t>การอนุมัติผลการเรียน</t>
  </si>
  <si>
    <t>ลงชื่อ</t>
  </si>
  <si>
    <t>หัวหน้ากลุ่มสาระการเรียนรู้</t>
  </si>
  <si>
    <t>หัวหน้างานทะเบียน / วัดผล</t>
  </si>
  <si>
    <t>เรียนเสนอเพื่อโปรดพิจารณา</t>
  </si>
  <si>
    <t>£</t>
  </si>
  <si>
    <t>อนุมัติ</t>
  </si>
  <si>
    <t>ไม่อนุมัติ</t>
  </si>
  <si>
    <t>ผู้อำนวยการ</t>
  </si>
  <si>
    <t>วันที่</t>
  </si>
  <si>
    <t>เดือน</t>
  </si>
  <si>
    <t>พ.ศ.</t>
  </si>
  <si>
    <t>สรุปเกรดจำนวนนักเรียน</t>
  </si>
  <si>
    <t>0-49</t>
  </si>
  <si>
    <t>50-54</t>
  </si>
  <si>
    <t>55-59</t>
  </si>
  <si>
    <t>60-64</t>
  </si>
  <si>
    <t>65-69</t>
  </si>
  <si>
    <t>70-74</t>
  </si>
  <si>
    <t>75-79</t>
  </si>
  <si>
    <t>80-100</t>
  </si>
  <si>
    <t>จำนวน(คน)</t>
  </si>
  <si>
    <t>70-79</t>
  </si>
  <si>
    <t>1 = พอใช้</t>
  </si>
  <si>
    <t>1 =พอใช้</t>
  </si>
  <si>
    <t>50-69</t>
  </si>
  <si>
    <t>แก้ตัว</t>
  </si>
  <si>
    <t>คุณลักษณะอันพึงประสงค์</t>
  </si>
  <si>
    <t>ข้อ1. รักชาติ ศาสน์ กษัตริย์</t>
  </si>
  <si>
    <t>พฤติกรรม</t>
  </si>
  <si>
    <t>คะแนน</t>
  </si>
  <si>
    <t>1 คะแนน</t>
  </si>
  <si>
    <t>2. ซื่อสัตย์สุจริต</t>
  </si>
  <si>
    <t>4  คะแนน</t>
  </si>
  <si>
    <t>3. ความมีวินัย</t>
  </si>
  <si>
    <t>4. ใฝ่เรียนรู้</t>
  </si>
  <si>
    <t>5. อยู่อย่างพอเพียง</t>
  </si>
  <si>
    <t>6. มุ่งมั่นในการทำงาน</t>
  </si>
  <si>
    <t>7. ความเป็นไทย</t>
  </si>
  <si>
    <t>8. มีจิตสาธารณะ</t>
  </si>
  <si>
    <t>การประเมิน คุณลักษณะอันพึงประสงค์โรงเรียนธรรมราชศึกษา</t>
  </si>
  <si>
    <t>ตามหลักสูตรแกนกลาง ปีพุทธศักราช 2551</t>
  </si>
  <si>
    <t xml:space="preserve"> แสดงออกให้เห็นชัดเจนถึงความรักชาติ ศาสน์ กษัตริย์</t>
  </si>
  <si>
    <t xml:space="preserve"> แสดงออกให้เห็นชัดเจนในบางครั้งถึงความรักชาติ ศาสน์ กษัตริย์</t>
  </si>
  <si>
    <t>แสดงออกไม่ชัดเจนถึงความรักชาติ ศาสน์ กษัตริย์</t>
  </si>
  <si>
    <t xml:space="preserve"> แสดงออกให้เห็นชัดเจนถึงความรักชาติ ศาสน์ กษัตริย์ ปกป้องชี้ชวนให้ผู้อื่นปฏิบัติตาม</t>
  </si>
  <si>
    <t>รายการประเมิน/พฤติกรรม</t>
  </si>
  <si>
    <t>3  คะแนน</t>
  </si>
  <si>
    <t>2  คะแนน</t>
  </si>
  <si>
    <t>10  คะแนน</t>
  </si>
  <si>
    <t>แสดงออกให้เห็นถึงการมีจิตสำนึกในความซื่อสัตย์สุจริตอยู่เสมอ</t>
  </si>
  <si>
    <t xml:space="preserve"> แสดงออกให้เห็นชัดเจนถึงความซื่อสัตย์สุจริต </t>
  </si>
  <si>
    <t xml:space="preserve"> มีวินัยโดยตนเอง ปฏิบัติได้โดยไม่ต้องมีคำสั่งมีอิทธิพลในการชักจูงให้ผู้อื่นปฏิบัติตาม</t>
  </si>
  <si>
    <t xml:space="preserve"> มีวินัยโดยตนเอง ปฏิบัติตามคำสั่งได้ดี</t>
  </si>
  <si>
    <t xml:space="preserve"> มีวินัยโดยตนเอง ปฏิบัติตามคำสั่งได้</t>
  </si>
  <si>
    <t xml:space="preserve"> ต้องอาศัยดารควบคุมและติดตามอยู่เสมอ</t>
  </si>
  <si>
    <t>แสดงออกไม่ชัดเจนถึงความซื่อสัตย์สุจริต</t>
  </si>
  <si>
    <t>แสดงออกให้เห็นถึงชัดเจนในบางครั้งถึงความซื่อสัตย์สุจริต</t>
  </si>
  <si>
    <t>5  คะแนน</t>
  </si>
  <si>
    <t>การแสวงหาความรู้ใหม่ๆ และชวนผู้อื่นให้ปฏิบัติตามยู่เสมอ</t>
  </si>
  <si>
    <t xml:space="preserve"> มีการแสวงหาความรู้ใหม่ๆ</t>
  </si>
  <si>
    <t>มีการแสวงหาความรู้ใหม่ๆอยู่บ้าง</t>
  </si>
  <si>
    <t>มีการแสวงหาความรู้ใหม่ๆ นานๆครั้ง</t>
  </si>
  <si>
    <t xml:space="preserve"> สนใจเฉพาะที่ครูสอน</t>
  </si>
  <si>
    <t>15  คะแนน</t>
  </si>
  <si>
    <t>ดำเนินชีวิตเหมาะสมกับเศรษฐกิจและรายได้ของครอบครัว</t>
  </si>
  <si>
    <t>มีวิสัยทัศน์ที่ดีต่อการเป็นอยู่อย่างพอเพียง</t>
  </si>
  <si>
    <t>มีวิสัยทัศน์ที่ดีต่อการเป็นอยู่อย่างพอเพียงอยู่บ้าง</t>
  </si>
  <si>
    <t xml:space="preserve"> รู้ว่าการเป็นอยู่อย่างพอเพียงเป็นอย่างไร</t>
  </si>
  <si>
    <t xml:space="preserve"> แสดงออกไม่ชัดเขน</t>
  </si>
  <si>
    <t>ขวนวาย มุ่งมั่นในการทำงานเสมอ โดยมีวินัยตนเอง</t>
  </si>
  <si>
    <t xml:space="preserve"> มีการแสดงออกให้เห็นว่ามีความมุ่งมั่นในการทำงาน</t>
  </si>
  <si>
    <t>มีความมุ่งมันในการทำงานอยู่บ้าง</t>
  </si>
  <si>
    <t xml:space="preserve"> มีความมุ่งมันในการทำงานอยู่บ้าง นานๆครั้ง</t>
  </si>
  <si>
    <t>หากมีการขวนขวายมุ่งมั่นให้มากขึ้นจะทำให้พบความสำเร็จการศึกษาเล่าเรียนและการประกอบอาชีพ</t>
  </si>
  <si>
    <t>สนในและมีส่วนร่วมในกิจกรรมเพื่อสังคม และสาธารณะอยู่เสมอ</t>
  </si>
  <si>
    <t>สนใจร่วมกิจกรรมเพื่อสังคม และสาธารณประโยชน์ อยู่บ้าง</t>
  </si>
  <si>
    <t>สนใจร่วมกิจกรรมเพื่อสังคม และสาธารณประโยชน์ นานๆครั้ง</t>
  </si>
  <si>
    <t xml:space="preserve"> แสดงออกไม่ชัดเจน ทั้งนี้ไม่ได้ความหมายว่าเป็นผู้ไม่มีจิตสาธารณะ</t>
  </si>
  <si>
    <t> แสดงออกถึงการมีความรักและความภาคภูมิใจในความเป็นไทยอยู่เสมอ</t>
  </si>
  <si>
    <t>แสดงออกถึงการมีความรักและภาคภูมิใจในความเป็นไทย</t>
  </si>
  <si>
    <t xml:space="preserve"> มีความรักและภาคภูมิใจในความเป็นไทยอยู่บ้าง</t>
  </si>
  <si>
    <t>มีการแสดงออกไม่ชัดเจน แต่ไม่ได้หมายความว่าไม่มีความภาคภูมิใจ</t>
  </si>
  <si>
    <t>1  คะแนน</t>
  </si>
  <si>
    <t>1   คะแนน</t>
  </si>
  <si>
    <t>สนใจร่วมกิจกรรมเพื่อสังคมและสาธารณประโยชน์</t>
  </si>
  <si>
    <t>ประเมินการอ่าน คิดวิเคราะห์  เขียนสื่อความ</t>
  </si>
  <si>
    <t>โรงเรียนธรรมราชศึกษา วัดพระสิงห์วรมหาวิหาร ปีการศึกษา 2554</t>
  </si>
  <si>
    <t>ประเมินการอ่าน</t>
  </si>
  <si>
    <t>อ่านถูกต้องตามอักขรวิธี</t>
  </si>
  <si>
    <t>(2)คะแนน</t>
  </si>
  <si>
    <t>อ่านตีความ</t>
  </si>
  <si>
    <t>(3)คะแนน</t>
  </si>
  <si>
    <t>อ่านคิดวิเคราะห์</t>
  </si>
  <si>
    <t>อ่านแสดงความคิดเห็น</t>
  </si>
  <si>
    <t>ประเมินการคิดวิเคราะห์</t>
  </si>
  <si>
    <t xml:space="preserve"> รายการประเมิน</t>
  </si>
  <si>
    <t>คิดวิเคราะห์</t>
  </si>
  <si>
    <t>คิดอย่างเป็นระบบ</t>
  </si>
  <si>
    <t>คิดอย่างมีวิจารณญาณ</t>
  </si>
  <si>
    <t>และประเมินค่า</t>
  </si>
  <si>
    <t>ประเมินการเขียนสื่อความ</t>
  </si>
  <si>
    <t>เขียนสะกดคำ</t>
  </si>
  <si>
    <t>เขียนสรุปความ</t>
  </si>
  <si>
    <t>เขียนสร้างสรรค์</t>
  </si>
  <si>
    <t>เขียนจินตนาการ</t>
  </si>
  <si>
    <t>1.  อ่านคำหรือข้อความที่กำหนดให้ได้อย่างถูกต้องตามอักขรวิธีด้วยตนเอง</t>
  </si>
  <si>
    <t>2.  อ่านคำหรือข้อความที่กำหนดให้ได้มีโดยมีครูหรือผู้อื่นแนะนำเท่านั้น</t>
  </si>
  <si>
    <t>1.  เข้าใจข้อความหรือเรื่องจับประเด็นแนวคิดที่อ่านได้ถูกต้องเหมาะสมด้วยตนเอง</t>
  </si>
  <si>
    <t>2.  เข้าใจข้อความหรือเรื่องจับประเด็นแนวคิดที่อ่านได้โดยมีครูหรือผู้อื่นแนะนำบ้าง</t>
  </si>
  <si>
    <t>3.  เข้าใจข้อความหรือเรื่องจับประเด็นแนวคิดที่อ่านได้โดยมีครูหรือผู้อื่นแนะนำเท่านั้น</t>
  </si>
  <si>
    <t>3.  อ่านแยกแยะองค์ประกอบของข้อความหรือเรื่องแล้วบอกส่วนดีส่วนบกพร่องได้โดยมีครูหรือผู้อื่นแนะนำเท่านั้น</t>
  </si>
  <si>
    <t>1.  บอกความสำคัญของข้อความหรือสิ่งที่อ่าน สามารถแก้ปัญหา และตัดสินใจนำไปประยุกต์ใช้ได้ด้วยตนเอง</t>
  </si>
  <si>
    <t>1.  จำแนกแจกแจงองค์ประกอบของสิ่งใดสิ่งหนึ่งหรือเรืองใดเรื่องหนึ่งอย่างถูกต้องเหมาะสมด้วยตนเอง</t>
  </si>
  <si>
    <t>2.  จำแนกแจกแจงองค์ประกอบของสิ่งใดสิ่งหนึ่งหรือเรืองใดเรื่องหนึ่งโดยมีครูหรือผู้อื่นช่วยแนะนำบ้าง</t>
  </si>
  <si>
    <t>3.  จำแนกแจกแจงองค์ประกอบของสิ่งใดสิ่งหนึ่งหรือเรืองใดเรื่องหนึ่งโดยมีครูหรือผู้อื่นช่วยแนะนำเท่านั้น</t>
  </si>
  <si>
    <t>1.  จัดลำดับข้อมูลได้อย่างถูกต้องเหมาะสมด้วยตนเอง</t>
  </si>
  <si>
    <t>2.  จัดลำดับข้อมูลได้โดยมีครูหรือผู้อื่นช่วยแนะนำบ้าง</t>
  </si>
  <si>
    <t>3.  จัดลำดับข้อมูลได้โดยมีครูหรือผู้อื่นช่วยแนะนำเท่านั้น</t>
  </si>
  <si>
    <t>1.  เปรียบเทียบข้อมูลและจัดกลุ่มความคิดเห็นตามวัตถุประสงค์ที่กำหนดให้ได้ถูกต้องด้วยเอง</t>
  </si>
  <si>
    <t>2.  เปรียบเทียบข้อมูลและจัดกลุ่มความคิดเห็นตามวัตถุประสงค์ที่กำหนดให้ได้โดยมีครูหรือผู้อื่นช่วยแนะนำเท่านั้น</t>
  </si>
  <si>
    <t>1.  ประเมินความน่าเชื่อถือของข้อมูลและเลือกความคิดหรือทางเลือกได้อย่างถูกต้องเหมาะสมด้วยตนเอง</t>
  </si>
  <si>
    <t>2.  ประเมินความน่าเชื่อถือของข้อมูลและเลือกความคิดหรือทางเลือกได้โดยมีครูหรือผู้อื่นช่วยแนะนำเท่านั้น</t>
  </si>
  <si>
    <t>1.  เขียนสะกดคำถูฏต้องตามอักขรวิธีด้วยตนเอง</t>
  </si>
  <si>
    <t>2.  เขียนสะกดคำถูกต้องตามอักขรได้โดยมีครูหรือผู้อื่นช่วยแนะนำเท่านั้น</t>
  </si>
  <si>
    <t>1.  เขียนสรุปสาระและเชื่อมโยงความสัมพันธ์ระหว่างข้อมูล ความคิดต่างๆ ได้อย่างถูกต้องมีเหตุผลด้วยตนเอง</t>
  </si>
  <si>
    <t>2.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ได้โดยมีครูหรือผู้อื่นช่วยแนะนำบ้าง</t>
  </si>
  <si>
    <t>3.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ได้โดยมีครูหรือผู้อื่นช่วยแนะนำเท่านั้น</t>
  </si>
  <si>
    <t>1.  รวบรวมความรู้ความคิดเดิมแล้วสร้างเป็นความรู้ใหม่ ตามความคิดของตนเองได้อย่างมีหลักเกณฑ์</t>
  </si>
  <si>
    <t>2.  รวบรวมความรู้ความคิดเดิมแล้วสร้างเป็นความรู้ใหม่ ตามความคิดของตนเองและครูช่วยแนะนำบ้าง</t>
  </si>
  <si>
    <t>3.  รวบรวมความรู้ความคิดเดิมแล้วสร้างเป็นความรู้ใหม่ ตามความคิดของตนเองโดยมีครูหรือผู้อื่นช่วยแนะนำเท่านั้น</t>
  </si>
  <si>
    <t>1.  เขียนตามความคิดนอกกรอบและริเริ่มสิ่งใหม่ได้อย่างมีเหตุผลด้วยตนเอง</t>
  </si>
  <si>
    <t>2.  เขียนตามความคิดนอกกรอบและริเริ่มสิ่งใหม่ได้โดยมีครูหรือผู้อื่นช่วยแนะนำเท่านั้น</t>
  </si>
  <si>
    <t>1.  อ่านแยกแยะองค์ประกอบของข้อความหรือเรื่องแล้วบอกส่วนดีส่วนบกพร่องได้ถูกต้องเหมาะสมด้วยตนเอง</t>
  </si>
  <si>
    <t>2.  อ่านแยกแยะองค์ประกอบของข้อความหรือเรื่องแล้วบอกส่วนดีส่วนบกพร่องได้โดยมีครูหรือผู้อื่นแนะนำบ้าง</t>
  </si>
  <si>
    <t>ผู้อื่นแนะนำเท่านั้น</t>
  </si>
  <si>
    <t>2.  บอกความสำคัญของข้อความหรือสิ่งที่อ่าน สามารถแก้ปัญหา และตัดสินใจนำไปประยุกต์ใช้โดยมีครูหรือ</t>
  </si>
  <si>
    <t>ไฟล์ที่มีในปพ. 5 ประกอบด้วย</t>
  </si>
  <si>
    <t>1. ปกหน้า</t>
  </si>
  <si>
    <t>2. อัตราส่วนคะแนน</t>
  </si>
  <si>
    <t>3. เวลาเรียน</t>
  </si>
  <si>
    <t>4. คะแนนเก็บก่อนสอบกลางภาค หน่วยที่ 1-6</t>
  </si>
  <si>
    <t>5. คะแนนเก็บก่อนสอบปลายภาค หน่วยที่ 1-6</t>
  </si>
  <si>
    <t>6. คะแนนกลางภาค - ปลายภาค</t>
  </si>
  <si>
    <t>9. ตัดเกรด</t>
  </si>
  <si>
    <t>10.ข้อมูลหลัง ประเมินการอ่าน คิดวิเคราะห์  เขียนสื่อความ</t>
  </si>
  <si>
    <t>พิมพ์วันที่ :</t>
  </si>
  <si>
    <t>พิมพ์ 2 หน้านะครับ</t>
  </si>
  <si>
    <t>คะแนนตัวชี้วัด  หน่วยที่  1  ถึง   6</t>
  </si>
  <si>
    <t>( ตัวชี้วัดที่1 )</t>
  </si>
  <si>
    <t>( ตัวชี้วัดที่2 )</t>
  </si>
  <si>
    <t>( ตัวชั้วัดที่3 )</t>
  </si>
  <si>
    <t>( ตัวชี้วัดที่4 )</t>
  </si>
  <si>
    <t>( ตัวชี้วัดที่5 )</t>
  </si>
  <si>
    <t>( ตัวชี้วัดที่6 )</t>
  </si>
  <si>
    <t xml:space="preserve">******     คำแนะนำ     ******  </t>
  </si>
  <si>
    <t>ติด มส</t>
  </si>
  <si>
    <t>ติด ร</t>
  </si>
  <si>
    <t>มผ</t>
  </si>
  <si>
    <t xml:space="preserve">7. คุณลักษณะ ฯ </t>
  </si>
  <si>
    <t>8.อ่านคิด - วิเคราะห์</t>
  </si>
  <si>
    <t>เพราะในบางหน้าจะมีการซ่อนสูตรเอาไว้</t>
  </si>
  <si>
    <t>รวมจำนวนนักเรียน</t>
  </si>
  <si>
    <t>ให้อาจารย์คลุมเลือกเซล บันทัดสุดท้ายแล้วลากเซลลงมาสูตรต่างๆก็จะเหมือนเดิม</t>
  </si>
  <si>
    <t>อาจารย์กรอกได้ที่ผลการประเมินได้เลยนะครับ</t>
  </si>
  <si>
    <t>*****  ข้อควรระวัง  *****</t>
  </si>
  <si>
    <t>ถ้าหากจำเป็นต้องลบให้คลุมดำแล้วลบ  ควรหลีกเลี่ยงเลือกที่   เซล หรือ คอลัม  แล้วตัด เพราะจะทำให้สูตรที่ตั้งใว้คลาดเคลื่อน</t>
  </si>
  <si>
    <t>ติด ขส</t>
  </si>
  <si>
    <t>รองผู้อำนวยการฝ่ายวิชาการ</t>
  </si>
  <si>
    <t>จำนวนน้ำหนัก/หน่วยกิต</t>
  </si>
  <si>
    <t>มส</t>
  </si>
  <si>
    <t>บันทึกข้อความฝ่ายวิชาการ</t>
  </si>
  <si>
    <t>จึงเรียนมาเพื่อทราบ ขอความกรุณาท่านได้ปฏิบัติตามนี้ด้วยจักเป็นพระคุณอย่างยิ่ง</t>
  </si>
  <si>
    <t>เรื่อง  การกรอกคะแนนลงใน ปพ. 5</t>
  </si>
  <si>
    <t>เรียน  คณะครูโรงเรียนธรรมราชศึกษา</t>
  </si>
  <si>
    <t>เกิดปัญหาแก่ตัวนักเรียน  โดยเฉพาะนักเรียนที่มีผลการเรียนติด  0  ,  ร  ,  มส.   ดังนั้นเพื่อให้แนวปฏิบัติ</t>
  </si>
  <si>
    <t>เป็นไปในทางเดียวกัน  จึงขอเรียนให้คุณครูทุกรูป/ท่านได้รับทราบดังต่อไปนี้</t>
  </si>
  <si>
    <t>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</si>
  <si>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</si>
  <si>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26  ธันวาคม 2557</t>
  </si>
  <si>
    <t xml:space="preserve">            เนื่องจากที่ผ่านมาการกรอกคะแนนลงใน  ปพ. 5    มีข้อบกพร่องในหลายๆ ประการทำให้</t>
  </si>
  <si>
    <t xml:space="preserve">                    กรณีนักเรียนที่สอบไม่ผ่านหรือได้คะแนนไม่ถึง  50 %    ให้กรอกคะแนนเป็น     0</t>
  </si>
  <si>
    <t xml:space="preserve">                    กรณีนักเรียนที่ไม่ส่งงาน  ,  ค้างงาน  , ขาดสอบ    ให้กรอกคะแนนเป็น     ร  </t>
  </si>
  <si>
    <t xml:space="preserve">                    กรณีนักเรียนที่มีเวลาเรียนไม่ครบ  80 %        ให้กรอกคะแนนเป็น   มส.</t>
  </si>
  <si>
    <t>* กรณีนักเรียนที่สอบไม่ผ่านหรือได้คะแนนไม่ถึง  50 %    ให้กรอกคะแนนเป็น     0</t>
  </si>
  <si>
    <t xml:space="preserve">* กรณีนักเรียนที่ไม่ส่งงาน  ,  ค้างงาน  , ขาดสอบ    ให้กรอกคะแนนเป็น     ร  </t>
  </si>
  <si>
    <t>* 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</si>
  <si>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   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</si>
  <si>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* กรณีนักเรียนที่มีเวลาเรียนไม่ครบ  80 %        ให้กรอกคะแนนเป็น   มส.</t>
  </si>
  <si>
    <t>ข้อกำหนด การให้ 0  ร  มส</t>
  </si>
  <si>
    <t>มีข้อสงสัยเกี่ยวกับ โปรแกรมหรือโปรแกรมมีความผิดพลาดและจะแก้ไขในส่วนต่างๆให้ติดต่อฝ่ายวิชาการ เท่านั้น</t>
  </si>
  <si>
    <t>นักเรียนที่ติด  0 , ร , มส</t>
  </si>
  <si>
    <t>*** หมายเหตุ ไม่ให้แก้ไขรายชื่อและจำนวนนักเรียน  หากมีข้อสงสัยติดต่อฝ่ายวิชาการโดยตรง ***</t>
  </si>
  <si>
    <t>*** ตัวอักษรสีแดงสามารถเปลี่ยนหรือทำการแก้ไขได้ ***</t>
  </si>
  <si>
    <t>(พระครูปริยัติกิจจาภิวัฒน์, ดร. )</t>
  </si>
  <si>
    <t>คะแนนสอบ</t>
  </si>
  <si>
    <t>กลางภาค</t>
  </si>
  <si>
    <t>รักชาติ ศาสน์ กษัตริย์</t>
  </si>
  <si>
    <t>ครูประจำวิชา</t>
  </si>
  <si>
    <t>หัวหน้ากลุ่มสาระ</t>
  </si>
  <si>
    <t>หัวหน้างานทะเบียน/วัดผล</t>
  </si>
  <si>
    <t>รวมคะแนนหน่วย</t>
  </si>
  <si>
    <r>
      <t>11.ข้อมูลหลังการประเมิน คุณลักษณะอันพึงประสงค์โรงเรียนธรรมราชศึกษา</t>
    </r>
    <r>
      <rPr>
        <b/>
        <sz val="16"/>
        <rFont val="Angsana New"/>
        <family val="1"/>
      </rPr>
      <t xml:space="preserve"> (มี 2 หน้า)</t>
    </r>
  </si>
  <si>
    <r>
      <t xml:space="preserve">1. เอกสารทุกหน้าอาจารย์สามารถ </t>
    </r>
    <r>
      <rPr>
        <b/>
        <u/>
        <sz val="18"/>
        <rFont val="Angsana New"/>
        <family val="1"/>
      </rPr>
      <t xml:space="preserve">แก้ไข </t>
    </r>
    <r>
      <rPr>
        <b/>
        <sz val="16"/>
        <rFont val="Angsana New"/>
        <family val="1"/>
      </rPr>
      <t xml:space="preserve">ได้   โดยระวัง </t>
    </r>
    <r>
      <rPr>
        <b/>
        <u/>
        <sz val="18"/>
        <rFont val="Angsana New"/>
        <family val="1"/>
      </rPr>
      <t xml:space="preserve">อย่าลบสูตร </t>
    </r>
    <r>
      <rPr>
        <b/>
        <sz val="16"/>
        <rFont val="Angsana New"/>
        <family val="1"/>
      </rPr>
      <t>เท่านั้น</t>
    </r>
  </si>
  <si>
    <r>
      <t xml:space="preserve">3. เครื่องหมาย   </t>
    </r>
    <r>
      <rPr>
        <b/>
        <sz val="18"/>
        <rFont val="Angsana New"/>
        <family val="1"/>
      </rPr>
      <t xml:space="preserve"> -  </t>
    </r>
    <r>
      <rPr>
        <b/>
        <sz val="16"/>
        <rFont val="Angsana New"/>
        <family val="1"/>
      </rPr>
      <t xml:space="preserve">    ในแต่ละหน้าถ้าไม่ปรากฏให้อาจารย์กรอกที่ปกหน้า</t>
    </r>
  </si>
  <si>
    <t>4.ในการพิมพ์แต่ละหน้า ควรจะคุมดำในส่วนของหน้าที่จะพิมพ์  -- เลือก พิมพ์  -- เลือก พิมพ์ส่วนที่เลือก</t>
  </si>
  <si>
    <r>
      <t>5.ในการ</t>
    </r>
    <r>
      <rPr>
        <b/>
        <u/>
        <sz val="18"/>
        <rFont val="Angsana New"/>
        <family val="1"/>
      </rPr>
      <t>เพิ่มรายชื่อนักเรียนตกหล่น</t>
    </r>
    <r>
      <rPr>
        <b/>
        <sz val="16"/>
        <rFont val="Angsana New"/>
        <family val="1"/>
      </rPr>
      <t xml:space="preserve"> ให้อาจารย์เพิ่มชื่อที่หน้า </t>
    </r>
    <r>
      <rPr>
        <b/>
        <u/>
        <sz val="18"/>
        <rFont val="Angsana New"/>
        <family val="1"/>
      </rPr>
      <t>เวลาเรียน</t>
    </r>
    <r>
      <rPr>
        <b/>
        <sz val="16"/>
        <rFont val="Angsana New"/>
        <family val="1"/>
      </rPr>
      <t xml:space="preserve"> เป็นหลัก </t>
    </r>
    <r>
      <rPr>
        <b/>
        <u/>
        <sz val="18"/>
        <rFont val="Angsana New"/>
        <family val="1"/>
      </rPr>
      <t>โดยเพิ่มไว้ที่บันทัดสุดของรายชื่อ</t>
    </r>
  </si>
  <si>
    <r>
      <t xml:space="preserve">แล้วในส่วนของหน้า  </t>
    </r>
    <r>
      <rPr>
        <b/>
        <u/>
        <sz val="16"/>
        <rFont val="Angsana New"/>
        <family val="1"/>
      </rPr>
      <t>คะแนนเก็บก่อนสอบกลางภาค,ปลายภาค,คุณลักษรณะ,อ่านคิดวิเคราะห์,และตัดเกรด</t>
    </r>
  </si>
  <si>
    <t>xxxxxxx</t>
  </si>
  <si>
    <r>
      <t>2.ตัวอักษร</t>
    </r>
    <r>
      <rPr>
        <b/>
        <sz val="18"/>
        <rFont val="Angsana New"/>
        <family val="1"/>
      </rPr>
      <t xml:space="preserve"> </t>
    </r>
    <r>
      <rPr>
        <b/>
        <u/>
        <sz val="20"/>
        <color rgb="FFC00000"/>
        <rFont val="Angsana New"/>
        <family val="1"/>
      </rPr>
      <t>X</t>
    </r>
    <r>
      <rPr>
        <b/>
        <u/>
        <sz val="20"/>
        <rFont val="Angsana New"/>
        <family val="1"/>
      </rPr>
      <t xml:space="preserve">  สีแดง</t>
    </r>
    <r>
      <rPr>
        <b/>
        <sz val="18"/>
        <rFont val="Angsana New"/>
        <family val="1"/>
      </rPr>
      <t xml:space="preserve"> </t>
    </r>
    <r>
      <rPr>
        <b/>
        <sz val="16"/>
        <rFont val="Angsana New"/>
        <family val="1"/>
      </rPr>
      <t>อาจารย์กรอกเองเพราะแต่ละกลุ่มสาระจะมีเกณฑ์ต่างๆที่ไม่เหมือนกัน</t>
    </r>
  </si>
  <si>
    <t>xxxxxxxxxxxxxxxxx</t>
  </si>
  <si>
    <t>xxxxx</t>
  </si>
  <si>
    <t>เทอม 1 ปีการศึกษา 2563  v.1/2563</t>
  </si>
  <si>
    <r>
      <t xml:space="preserve">คะแนนเก็บก่อนกลางภาค </t>
    </r>
    <r>
      <rPr>
        <b/>
        <sz val="16"/>
        <color indexed="10"/>
        <rFont val="Angsana New"/>
        <family val="1"/>
      </rPr>
      <t xml:space="preserve"> </t>
    </r>
  </si>
  <si>
    <r>
      <t xml:space="preserve">คะแนนสอบกลางภาค </t>
    </r>
    <r>
      <rPr>
        <b/>
        <u/>
        <sz val="16"/>
        <color indexed="10"/>
        <rFont val="Angsana New"/>
        <family val="1"/>
      </rPr>
      <t/>
    </r>
  </si>
  <si>
    <t xml:space="preserve">คะแนนเก็บก่อนปลายภาค  </t>
  </si>
  <si>
    <r>
      <t xml:space="preserve">คะแนนสอบปลายภาค </t>
    </r>
    <r>
      <rPr>
        <b/>
        <sz val="16"/>
        <color indexed="10"/>
        <rFont val="Angsana New"/>
        <family val="1"/>
      </rPr>
      <t xml:space="preserve"> </t>
    </r>
  </si>
  <si>
    <t>รวมคะแนนทั้งหมด</t>
  </si>
  <si>
    <t xml:space="preserve">อัตราส่วนคะแนนเก็บก่อนสอบกลางภาค 1-6 </t>
  </si>
  <si>
    <t xml:space="preserve">อัตราส่วนคะแนนเก็บก่อนสอบปลายภาค 1-6 </t>
  </si>
  <si>
    <t>อัตราส่วนคะแนนของกลุ่มสาระ  (70 : 30)</t>
  </si>
  <si>
    <t xml:space="preserve">   พระครูสุตกัลยาณกิจ</t>
  </si>
  <si>
    <t>เจริญพร</t>
  </si>
  <si>
    <t>ให้ครูประจำวิชากรอกในหน้าอัตราส่วนคะแนน หน้านี้เท่านั้น</t>
  </si>
  <si>
    <t>ในหน้าคะแนนเก็บก่อนสอบกลางภาค/หลังปลายภาค</t>
  </si>
  <si>
    <t>อัตราส่วนของคะแนนจะดึงข้อมูลจากหน้านี้ไป</t>
  </si>
  <si>
    <t>ให้กรอกเฉพาะอัตราส่วนคะแนนหน้านี้เท่านั้น</t>
  </si>
  <si>
    <t>ต้น</t>
  </si>
  <si>
    <t>3/4</t>
  </si>
  <si>
    <t>นายอภิชิต  ริยะนา</t>
  </si>
  <si>
    <t>ส.ณ.</t>
  </si>
  <si>
    <t>ชาญชัย  กิติสาร</t>
  </si>
  <si>
    <t>ปรีชาวัฒน์  กันยาโน</t>
  </si>
  <si>
    <t>เจตน์  จองคำ</t>
  </si>
  <si>
    <t>ใจ   -</t>
  </si>
  <si>
    <t>รัฐภูมิ  แสงบุญ</t>
  </si>
  <si>
    <t>ชัยวัฒน์  ตียะ</t>
  </si>
  <si>
    <t>ภาณุวิชญ์   วงค์สถาน</t>
  </si>
  <si>
    <t>ณชานนท์  วงค์เดช</t>
  </si>
  <si>
    <t>อ่องภะ นายคอ</t>
  </si>
  <si>
    <t>ยิ่งยศ  เชียงราย</t>
  </si>
  <si>
    <t>พิชญานนท์  วงค์วาลี</t>
  </si>
  <si>
    <t>เสฎฐวุฒิ  วงศ์อินทร์</t>
  </si>
  <si>
    <t>กฤษฎา  เเสนมี</t>
  </si>
  <si>
    <t>ธีรเดช  กันทะฟอง</t>
  </si>
  <si>
    <t>วิโรจน์  ยอดคำ</t>
  </si>
  <si>
    <t>ธนกฤต  ยะสุรินทร์</t>
  </si>
  <si>
    <t>กรณัฐ  ขัดตุ่น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</si>
</sst>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9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Angsana New"/>
      <family val="1"/>
    </font>
    <font>
      <b/>
      <sz val="16"/>
      <name val="Angsana New"/>
      <family val="1"/>
    </font>
    <font>
      <b/>
      <sz val="13"/>
      <name val="Angsana New"/>
      <family val="1"/>
    </font>
    <font>
      <sz val="16"/>
      <name val="Angsana New"/>
      <family val="1"/>
    </font>
    <font>
      <sz val="10"/>
      <color indexed="8"/>
      <name val="Tahoma"/>
      <family val="2"/>
    </font>
    <font>
      <sz val="14"/>
      <name val="Angsana New"/>
      <family val="1"/>
    </font>
    <font>
      <b/>
      <sz val="12"/>
      <name val="Angsana New"/>
      <family val="1"/>
    </font>
    <font>
      <sz val="12"/>
      <color indexed="8"/>
      <name val="Angsana New"/>
      <family val="1"/>
    </font>
    <font>
      <sz val="9"/>
      <color indexed="81"/>
      <name val="Tahoma"/>
      <family val="2"/>
    </font>
    <font>
      <b/>
      <sz val="14"/>
      <color indexed="8"/>
      <name val="Angsana New"/>
      <family val="1"/>
    </font>
    <font>
      <sz val="11"/>
      <color indexed="8"/>
      <name val="Angsana New"/>
      <family val="1"/>
    </font>
    <font>
      <sz val="16"/>
      <color indexed="8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b/>
      <sz val="15"/>
      <color indexed="8"/>
      <name val="Angsana New"/>
      <family val="1"/>
    </font>
    <font>
      <sz val="8"/>
      <name val="Tahoma"/>
      <family val="2"/>
      <charset val="222"/>
    </font>
    <font>
      <sz val="16"/>
      <color indexed="81"/>
      <name val="Angsana New"/>
      <family val="1"/>
    </font>
    <font>
      <b/>
      <sz val="10"/>
      <color indexed="8"/>
      <name val="Angsana New"/>
      <family val="1"/>
    </font>
    <font>
      <b/>
      <sz val="48"/>
      <color indexed="10"/>
      <name val="Angsana New"/>
      <family val="1"/>
    </font>
    <font>
      <b/>
      <sz val="11"/>
      <color indexed="10"/>
      <name val="Angsana New"/>
      <family val="1"/>
    </font>
    <font>
      <b/>
      <sz val="18"/>
      <name val="Angsana New"/>
      <family val="1"/>
    </font>
    <font>
      <b/>
      <sz val="16"/>
      <color indexed="10"/>
      <name val="Angsana New"/>
      <family val="1"/>
    </font>
    <font>
      <b/>
      <sz val="16"/>
      <color indexed="8"/>
      <name val="Angsana New"/>
      <family val="1"/>
    </font>
    <font>
      <b/>
      <u/>
      <sz val="16"/>
      <color indexed="43"/>
      <name val="Angsana New"/>
      <family val="1"/>
    </font>
    <font>
      <b/>
      <u/>
      <sz val="16"/>
      <color indexed="10"/>
      <name val="Angsana New"/>
      <family val="1"/>
    </font>
    <font>
      <b/>
      <u/>
      <sz val="16"/>
      <name val="Angsana New"/>
      <family val="1"/>
    </font>
    <font>
      <b/>
      <u/>
      <sz val="16"/>
      <color indexed="20"/>
      <name val="Angsana New"/>
      <family val="1"/>
    </font>
    <font>
      <b/>
      <u/>
      <sz val="16"/>
      <color indexed="41"/>
      <name val="Angsana New"/>
      <family val="1"/>
    </font>
    <font>
      <sz val="16"/>
      <color indexed="43"/>
      <name val="Angsana New"/>
      <family val="1"/>
    </font>
    <font>
      <sz val="16"/>
      <color indexed="10"/>
      <name val="Angsana New"/>
      <family val="1"/>
    </font>
    <font>
      <sz val="16"/>
      <color indexed="16"/>
      <name val="Angsana New"/>
      <family val="1"/>
    </font>
    <font>
      <sz val="16"/>
      <color indexed="41"/>
      <name val="Angsana New"/>
      <family val="1"/>
    </font>
    <font>
      <u/>
      <sz val="16"/>
      <color indexed="8"/>
      <name val="Angsana New"/>
      <family val="1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  <font>
      <u/>
      <sz val="16"/>
      <color rgb="FFFF0000"/>
      <name val="Angsana New"/>
      <family val="1"/>
    </font>
    <font>
      <b/>
      <u/>
      <sz val="26"/>
      <color rgb="FFFF0000"/>
      <name val="Angsana New"/>
      <family val="1"/>
    </font>
    <font>
      <b/>
      <u/>
      <sz val="16"/>
      <color rgb="FFFF0000"/>
      <name val="Angsana New"/>
      <family val="1"/>
    </font>
    <font>
      <sz val="14"/>
      <color theme="1"/>
      <name val="Angsana New"/>
      <family val="1"/>
    </font>
    <font>
      <sz val="11"/>
      <color theme="1"/>
      <name val="Angsana New"/>
      <family val="1"/>
    </font>
    <font>
      <b/>
      <u/>
      <sz val="14"/>
      <color rgb="FFFF0000"/>
      <name val="Angsana New"/>
      <family val="1"/>
    </font>
    <font>
      <b/>
      <sz val="14"/>
      <color theme="1"/>
      <name val="Angsana New"/>
      <family val="1"/>
    </font>
    <font>
      <b/>
      <sz val="11"/>
      <color theme="1"/>
      <name val="Angsana New"/>
      <family val="1"/>
    </font>
    <font>
      <b/>
      <u/>
      <sz val="14"/>
      <color theme="1"/>
      <name val="Angsana New"/>
      <family val="1"/>
    </font>
    <font>
      <sz val="16"/>
      <color theme="1"/>
      <name val="Angsana New"/>
      <family val="1"/>
    </font>
    <font>
      <sz val="12"/>
      <color theme="1"/>
      <name val="Angsana New"/>
      <family val="1"/>
    </font>
    <font>
      <sz val="11"/>
      <name val="Angsana New"/>
      <family val="1"/>
    </font>
    <font>
      <sz val="11"/>
      <color rgb="FFFF0000"/>
      <name val="Angsana New"/>
      <family val="1"/>
    </font>
    <font>
      <b/>
      <sz val="22"/>
      <name val="Angsana New"/>
      <family val="1"/>
    </font>
    <font>
      <b/>
      <sz val="26"/>
      <name val="Angsana New"/>
      <family val="1"/>
    </font>
    <font>
      <b/>
      <u/>
      <sz val="18"/>
      <name val="Angsana New"/>
      <family val="1"/>
    </font>
    <font>
      <b/>
      <u/>
      <sz val="20"/>
      <name val="Angsana New"/>
      <family val="1"/>
    </font>
    <font>
      <sz val="11"/>
      <name val="Calibri"/>
      <family val="2"/>
      <charset val="222"/>
      <scheme val="minor"/>
    </font>
    <font>
      <sz val="14"/>
      <name val="Wingdings 2"/>
      <family val="1"/>
      <charset val="2"/>
    </font>
    <font>
      <u/>
      <sz val="16"/>
      <name val="Angsana New"/>
      <family val="1"/>
    </font>
    <font>
      <b/>
      <sz val="8"/>
      <name val="Angsana New"/>
      <family val="1"/>
    </font>
    <font>
      <b/>
      <sz val="14"/>
      <color theme="0" tint="-0.249977111117893"/>
      <name val="Angsana New"/>
      <family val="1"/>
    </font>
    <font>
      <b/>
      <sz val="16"/>
      <color rgb="FFC00000"/>
      <name val="Angsana New"/>
      <family val="1"/>
    </font>
    <font>
      <b/>
      <u/>
      <sz val="20"/>
      <color rgb="FFC00000"/>
      <name val="Angsana New"/>
      <family val="1"/>
    </font>
    <font>
      <sz val="15"/>
      <color theme="1"/>
      <name val="Angsana New"/>
      <family val="1"/>
    </font>
    <font>
      <b/>
      <u/>
      <sz val="12"/>
      <color rgb="FFFF0000"/>
      <name val="Angsana New"/>
      <family val="1"/>
    </font>
    <font>
      <sz val="14"/>
      <color indexed="8"/>
      <name val="Angsana New"/>
      <family val="1"/>
    </font>
    <font>
      <b/>
      <sz val="16"/>
      <color rgb="FFFF0000"/>
      <name val="Angsana New"/>
      <family val="1"/>
    </font>
    <font>
      <b/>
      <u/>
      <sz val="20"/>
      <color indexed="8"/>
      <name val="Angsana New"/>
      <family val="1"/>
    </font>
    <font>
      <b/>
      <sz val="14"/>
      <color rgb="FFFF0000"/>
      <name val="Angsana New"/>
      <family val="1"/>
    </font>
    <font>
      <b/>
      <u/>
      <sz val="24"/>
      <color rgb="FFFF0000"/>
      <name val="Angsana New"/>
      <family val="1"/>
    </font>
    <font>
      <b/>
      <u/>
      <sz val="18"/>
      <color rgb="FFFF0000"/>
      <name val="Angsana New"/>
      <family val="1"/>
    </font>
  </fonts>
  <fills count="2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34998626667073579"/>
        <bgColor indexed="64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</cellStyleXfs>
  <cellXfs count="677">
    <xf numFmtId="0" fontId="0" fillId="0" borderId="0" xfId="0"/>
    <xf numFmtId="0" fontId="4" fillId="2" borderId="8" xfId="2" applyFont="1" applyFill="1" applyBorder="1" applyAlignment="1" applyProtection="1">
      <alignment horizontal="center" vertical="center"/>
      <protection locked="0"/>
    </xf>
    <xf numFmtId="0" fontId="4" fillId="2" borderId="8" xfId="2" applyFont="1" applyFill="1" applyBorder="1" applyAlignment="1" applyProtection="1">
      <alignment vertical="center"/>
      <protection locked="0"/>
    </xf>
    <xf numFmtId="0" fontId="3" fillId="2" borderId="1" xfId="2" applyFont="1" applyFill="1" applyBorder="1" applyAlignment="1" applyProtection="1">
      <alignment horizontal="center" vertical="center"/>
    </xf>
    <xf numFmtId="0" fontId="4" fillId="2" borderId="8" xfId="2" applyFont="1" applyFill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  <protection locked="0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left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18" xfId="0" applyFont="1" applyBorder="1" applyAlignment="1">
      <alignment vertical="center"/>
    </xf>
    <xf numFmtId="0" fontId="11" fillId="0" borderId="17" xfId="0" applyFont="1" applyBorder="1" applyAlignment="1">
      <alignment horizontal="center" vertical="center"/>
    </xf>
    <xf numFmtId="0" fontId="14" fillId="0" borderId="0" xfId="0" applyFont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5" fillId="0" borderId="0" xfId="0" applyFont="1"/>
    <xf numFmtId="0" fontId="14" fillId="0" borderId="1" xfId="0" applyFont="1" applyBorder="1"/>
    <xf numFmtId="0" fontId="15" fillId="0" borderId="19" xfId="0" applyFont="1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15" fillId="0" borderId="21" xfId="0" applyFont="1" applyBorder="1" applyAlignment="1">
      <alignment horizontal="center"/>
    </xf>
    <xf numFmtId="0" fontId="14" fillId="0" borderId="22" xfId="0" applyFont="1" applyBorder="1"/>
    <xf numFmtId="0" fontId="14" fillId="0" borderId="3" xfId="0" applyFont="1" applyBorder="1"/>
    <xf numFmtId="0" fontId="14" fillId="0" borderId="23" xfId="0" applyFont="1" applyBorder="1"/>
    <xf numFmtId="0" fontId="15" fillId="0" borderId="24" xfId="0" applyFont="1" applyBorder="1" applyAlignment="1">
      <alignment horizontal="center"/>
    </xf>
    <xf numFmtId="0" fontId="14" fillId="0" borderId="25" xfId="0" applyFont="1" applyBorder="1"/>
    <xf numFmtId="0" fontId="14" fillId="0" borderId="26" xfId="0" applyFont="1" applyBorder="1"/>
    <xf numFmtId="0" fontId="14" fillId="0" borderId="27" xfId="0" applyFont="1" applyBorder="1"/>
    <xf numFmtId="0" fontId="14" fillId="0" borderId="28" xfId="0" applyFont="1" applyBorder="1"/>
    <xf numFmtId="0" fontId="14" fillId="0" borderId="29" xfId="0" applyFont="1" applyBorder="1"/>
    <xf numFmtId="0" fontId="14" fillId="0" borderId="30" xfId="0" applyFont="1" applyBorder="1"/>
    <xf numFmtId="0" fontId="14" fillId="0" borderId="31" xfId="0" applyFont="1" applyBorder="1"/>
    <xf numFmtId="0" fontId="14" fillId="0" borderId="10" xfId="0" applyFont="1" applyBorder="1"/>
    <xf numFmtId="0" fontId="14" fillId="0" borderId="11" xfId="0" applyFont="1" applyBorder="1"/>
    <xf numFmtId="0" fontId="14" fillId="0" borderId="12" xfId="0" applyFont="1" applyBorder="1"/>
    <xf numFmtId="0" fontId="14" fillId="0" borderId="32" xfId="0" applyFont="1" applyBorder="1"/>
    <xf numFmtId="0" fontId="14" fillId="0" borderId="8" xfId="0" applyFont="1" applyBorder="1"/>
    <xf numFmtId="0" fontId="14" fillId="0" borderId="33" xfId="0" applyFont="1" applyBorder="1"/>
    <xf numFmtId="0" fontId="15" fillId="0" borderId="34" xfId="0" applyFont="1" applyBorder="1" applyAlignment="1">
      <alignment horizontal="center"/>
    </xf>
    <xf numFmtId="0" fontId="14" fillId="0" borderId="35" xfId="0" applyFont="1" applyBorder="1"/>
    <xf numFmtId="0" fontId="14" fillId="0" borderId="36" xfId="0" applyFont="1" applyBorder="1"/>
    <xf numFmtId="0" fontId="15" fillId="0" borderId="37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0" fontId="19" fillId="0" borderId="0" xfId="0" applyFont="1" applyAlignment="1">
      <alignment horizontal="right" vertical="center"/>
    </xf>
    <xf numFmtId="14" fontId="19" fillId="0" borderId="0" xfId="0" applyNumberFormat="1" applyFont="1" applyAlignment="1">
      <alignment horizontal="left" vertical="center"/>
    </xf>
    <xf numFmtId="0" fontId="13" fillId="0" borderId="0" xfId="0" applyFont="1" applyProtection="1">
      <protection locked="0"/>
    </xf>
    <xf numFmtId="0" fontId="24" fillId="0" borderId="0" xfId="0" applyFont="1" applyBorder="1" applyAlignment="1" applyProtection="1">
      <alignment horizontal="center" vertical="center" textRotation="90"/>
      <protection locked="0"/>
    </xf>
    <xf numFmtId="0" fontId="25" fillId="8" borderId="48" xfId="0" applyFont="1" applyFill="1" applyBorder="1" applyAlignment="1" applyProtection="1">
      <alignment horizontal="center" vertical="center"/>
      <protection locked="0"/>
    </xf>
    <xf numFmtId="0" fontId="26" fillId="9" borderId="48" xfId="0" applyFont="1" applyFill="1" applyBorder="1" applyAlignment="1" applyProtection="1">
      <alignment horizontal="center" vertical="center"/>
      <protection locked="0"/>
    </xf>
    <xf numFmtId="0" fontId="27" fillId="10" borderId="48" xfId="0" applyFont="1" applyFill="1" applyBorder="1" applyAlignment="1" applyProtection="1">
      <alignment horizontal="center" vertical="center"/>
      <protection locked="0"/>
    </xf>
    <xf numFmtId="0" fontId="28" fillId="5" borderId="48" xfId="0" applyFont="1" applyFill="1" applyBorder="1" applyAlignment="1" applyProtection="1">
      <alignment horizontal="center" vertical="center"/>
      <protection locked="0"/>
    </xf>
    <xf numFmtId="0" fontId="29" fillId="11" borderId="48" xfId="0" applyFont="1" applyFill="1" applyBorder="1" applyAlignment="1" applyProtection="1">
      <alignment horizontal="center" vertical="center"/>
      <protection locked="0"/>
    </xf>
    <xf numFmtId="0" fontId="30" fillId="8" borderId="48" xfId="0" applyFont="1" applyFill="1" applyBorder="1" applyAlignment="1" applyProtection="1">
      <alignment horizontal="center" vertical="center"/>
      <protection locked="0"/>
    </xf>
    <xf numFmtId="0" fontId="31" fillId="9" borderId="48" xfId="0" applyFont="1" applyFill="1" applyBorder="1" applyAlignment="1" applyProtection="1">
      <alignment horizontal="center" vertical="center"/>
      <protection locked="0"/>
    </xf>
    <xf numFmtId="0" fontId="5" fillId="10" borderId="48" xfId="0" applyFont="1" applyFill="1" applyBorder="1" applyAlignment="1" applyProtection="1">
      <alignment horizontal="center" vertical="center"/>
      <protection locked="0"/>
    </xf>
    <xf numFmtId="0" fontId="32" fillId="5" borderId="48" xfId="0" applyFont="1" applyFill="1" applyBorder="1" applyAlignment="1" applyProtection="1">
      <alignment horizontal="center" vertical="center"/>
      <protection locked="0"/>
    </xf>
    <xf numFmtId="0" fontId="33" fillId="11" borderId="48" xfId="0" applyFont="1" applyFill="1" applyBorder="1" applyAlignment="1" applyProtection="1">
      <alignment horizontal="center" vertical="center"/>
      <protection locked="0"/>
    </xf>
    <xf numFmtId="0" fontId="23" fillId="0" borderId="0" xfId="0" applyFont="1" applyBorder="1" applyAlignment="1" applyProtection="1">
      <alignment horizontal="left" vertical="center"/>
      <protection locked="0"/>
    </xf>
    <xf numFmtId="0" fontId="37" fillId="0" borderId="0" xfId="0" applyFont="1" applyFill="1" applyAlignment="1" applyProtection="1">
      <alignment vertical="center"/>
      <protection locked="0"/>
    </xf>
    <xf numFmtId="0" fontId="36" fillId="0" borderId="0" xfId="0" applyFont="1" applyFill="1" applyAlignment="1" applyProtection="1">
      <alignment horizontal="center" vertical="center"/>
      <protection locked="0"/>
    </xf>
    <xf numFmtId="0" fontId="36" fillId="0" borderId="0" xfId="0" applyFont="1" applyFill="1" applyProtection="1">
      <protection locked="0"/>
    </xf>
    <xf numFmtId="0" fontId="38" fillId="0" borderId="0" xfId="0" applyFont="1" applyBorder="1" applyAlignment="1" applyProtection="1">
      <alignment vertical="center" wrapText="1"/>
      <protection locked="0"/>
    </xf>
    <xf numFmtId="0" fontId="39" fillId="17" borderId="48" xfId="0" applyFont="1" applyFill="1" applyBorder="1" applyAlignment="1" applyProtection="1">
      <alignment horizontal="center" vertical="center"/>
      <protection locked="0"/>
    </xf>
    <xf numFmtId="0" fontId="41" fillId="0" borderId="0" xfId="0" applyFont="1" applyProtection="1">
      <protection locked="0"/>
    </xf>
    <xf numFmtId="0" fontId="41" fillId="0" borderId="0" xfId="0" applyFont="1" applyAlignment="1" applyProtection="1">
      <alignment horizontal="center" vertical="center"/>
      <protection locked="0"/>
    </xf>
    <xf numFmtId="0" fontId="38" fillId="0" borderId="0" xfId="0" applyFont="1" applyBorder="1" applyAlignment="1" applyProtection="1">
      <alignment vertical="center" shrinkToFit="1"/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46" fillId="0" borderId="0" xfId="0" applyFont="1" applyAlignment="1" applyProtection="1">
      <alignment horizontal="center" vertical="center" shrinkToFit="1"/>
      <protection locked="0"/>
    </xf>
    <xf numFmtId="0" fontId="39" fillId="0" borderId="0" xfId="0" applyFont="1" applyBorder="1" applyAlignment="1" applyProtection="1">
      <alignment horizontal="center" vertical="center" shrinkToFit="1"/>
      <protection locked="0"/>
    </xf>
    <xf numFmtId="0" fontId="46" fillId="0" borderId="0" xfId="0" applyFont="1" applyAlignment="1" applyProtection="1">
      <alignment vertical="center" shrinkToFit="1"/>
      <protection locked="0"/>
    </xf>
    <xf numFmtId="1" fontId="40" fillId="0" borderId="0" xfId="0" applyNumberFormat="1" applyFont="1" applyAlignment="1" applyProtection="1">
      <alignment horizontal="center" vertical="center"/>
      <protection locked="0"/>
    </xf>
    <xf numFmtId="1" fontId="40" fillId="0" borderId="0" xfId="0" applyNumberFormat="1" applyFont="1" applyProtection="1">
      <protection locked="0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wrapText="1"/>
      <protection locked="0"/>
    </xf>
    <xf numFmtId="1" fontId="42" fillId="0" borderId="0" xfId="0" applyNumberFormat="1" applyFont="1" applyBorder="1" applyAlignment="1" applyProtection="1">
      <alignment vertical="center" wrapText="1"/>
      <protection locked="0"/>
    </xf>
    <xf numFmtId="1" fontId="41" fillId="0" borderId="0" xfId="0" applyNumberFormat="1" applyFont="1" applyAlignment="1" applyProtection="1">
      <alignment horizontal="center" vertical="center"/>
      <protection locked="0"/>
    </xf>
    <xf numFmtId="1" fontId="41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 shrinkToFit="1"/>
      <protection locked="0"/>
    </xf>
    <xf numFmtId="1" fontId="39" fillId="0" borderId="0" xfId="0" applyNumberFormat="1" applyFont="1" applyBorder="1" applyAlignment="1" applyProtection="1">
      <alignment horizontal="center" vertical="center" shrinkToFit="1"/>
      <protection locked="0"/>
    </xf>
    <xf numFmtId="1" fontId="38" fillId="0" borderId="0" xfId="0" applyNumberFormat="1" applyFont="1" applyBorder="1" applyAlignment="1" applyProtection="1">
      <alignment horizontal="center" vertical="center" wrapText="1"/>
      <protection locked="0"/>
    </xf>
    <xf numFmtId="1" fontId="38" fillId="0" borderId="0" xfId="0" applyNumberFormat="1" applyFont="1" applyBorder="1" applyAlignment="1" applyProtection="1">
      <alignment vertical="center" wrapText="1"/>
      <protection locked="0"/>
    </xf>
    <xf numFmtId="0" fontId="41" fillId="0" borderId="0" xfId="0" applyFont="1" applyAlignment="1" applyProtection="1">
      <alignment shrinkToFit="1"/>
      <protection locked="0"/>
    </xf>
    <xf numFmtId="0" fontId="8" fillId="2" borderId="9" xfId="2" applyFont="1" applyFill="1" applyBorder="1" applyAlignment="1" applyProtection="1">
      <alignment vertical="center" shrinkToFit="1"/>
      <protection locked="0"/>
    </xf>
    <xf numFmtId="0" fontId="8" fillId="2" borderId="3" xfId="2" applyFont="1" applyFill="1" applyBorder="1" applyAlignment="1" applyProtection="1">
      <alignment horizontal="center" vertical="center"/>
      <protection locked="0"/>
    </xf>
    <xf numFmtId="0" fontId="8" fillId="2" borderId="3" xfId="2" applyFont="1" applyFill="1" applyBorder="1" applyAlignment="1" applyProtection="1">
      <alignment vertical="center"/>
      <protection locked="0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/>
    </xf>
    <xf numFmtId="0" fontId="47" fillId="0" borderId="0" xfId="0" applyFont="1" applyProtection="1">
      <protection locked="0"/>
    </xf>
    <xf numFmtId="0" fontId="8" fillId="2" borderId="3" xfId="2" applyFont="1" applyFill="1" applyBorder="1" applyAlignment="1" applyProtection="1">
      <alignment horizontal="center" vertical="center"/>
    </xf>
    <xf numFmtId="0" fontId="41" fillId="0" borderId="0" xfId="0" applyFont="1" applyFill="1" applyProtection="1">
      <protection locked="0"/>
    </xf>
    <xf numFmtId="0" fontId="44" fillId="0" borderId="0" xfId="0" applyFont="1" applyAlignment="1" applyProtection="1">
      <alignment horizontal="center" vertical="center"/>
      <protection locked="0"/>
    </xf>
    <xf numFmtId="0" fontId="41" fillId="3" borderId="0" xfId="0" applyFont="1" applyFill="1" applyProtection="1"/>
    <xf numFmtId="0" fontId="41" fillId="0" borderId="0" xfId="0" applyFont="1" applyProtection="1"/>
    <xf numFmtId="0" fontId="41" fillId="0" borderId="0" xfId="0" applyFont="1" applyAlignment="1" applyProtection="1">
      <alignment horizontal="center"/>
      <protection locked="0"/>
    </xf>
    <xf numFmtId="0" fontId="41" fillId="0" borderId="0" xfId="0" applyFont="1" applyBorder="1" applyProtection="1">
      <protection locked="0"/>
    </xf>
    <xf numFmtId="0" fontId="48" fillId="0" borderId="0" xfId="0" applyFont="1" applyFill="1" applyBorder="1" applyProtection="1">
      <protection locked="0"/>
    </xf>
    <xf numFmtId="0" fontId="48" fillId="0" borderId="0" xfId="0" applyFont="1" applyFill="1" applyProtection="1">
      <protection locked="0"/>
    </xf>
    <xf numFmtId="0" fontId="49" fillId="0" borderId="0" xfId="0" applyFont="1" applyFill="1" applyAlignment="1" applyProtection="1">
      <alignment horizontal="center" vertical="center"/>
      <protection locked="0"/>
    </xf>
    <xf numFmtId="0" fontId="49" fillId="0" borderId="0" xfId="0" applyFont="1" applyFill="1" applyProtection="1">
      <protection locked="0"/>
    </xf>
    <xf numFmtId="0" fontId="2" fillId="2" borderId="1" xfId="2" applyFont="1" applyFill="1" applyBorder="1" applyAlignment="1" applyProtection="1">
      <alignment horizontal="center" vertical="center" shrinkToFit="1"/>
      <protection locked="0"/>
    </xf>
    <xf numFmtId="1" fontId="43" fillId="0" borderId="1" xfId="0" applyNumberFormat="1" applyFont="1" applyBorder="1" applyAlignment="1" applyProtection="1">
      <alignment horizontal="center" vertical="center" shrinkToFit="1"/>
      <protection locked="0"/>
    </xf>
    <xf numFmtId="1" fontId="11" fillId="0" borderId="1" xfId="0" applyNumberFormat="1" applyFont="1" applyBorder="1" applyAlignment="1" applyProtection="1">
      <alignment horizontal="center" vertical="center" shrinkToFit="1"/>
      <protection locked="0"/>
    </xf>
    <xf numFmtId="0" fontId="40" fillId="0" borderId="0" xfId="0" applyFont="1" applyProtection="1">
      <protection locked="0"/>
    </xf>
    <xf numFmtId="0" fontId="13" fillId="0" borderId="0" xfId="0" applyFont="1" applyAlignment="1" applyProtection="1">
      <alignment horizontal="left"/>
      <protection locked="0"/>
    </xf>
    <xf numFmtId="0" fontId="41" fillId="5" borderId="42" xfId="0" applyFont="1" applyFill="1" applyBorder="1" applyProtection="1">
      <protection locked="0"/>
    </xf>
    <xf numFmtId="0" fontId="41" fillId="5" borderId="45" xfId="0" applyFont="1" applyFill="1" applyBorder="1" applyProtection="1">
      <protection locked="0"/>
    </xf>
    <xf numFmtId="0" fontId="41" fillId="5" borderId="18" xfId="0" applyFont="1" applyFill="1" applyBorder="1" applyProtection="1">
      <protection locked="0"/>
    </xf>
    <xf numFmtId="0" fontId="41" fillId="5" borderId="43" xfId="0" applyFont="1" applyFill="1" applyBorder="1" applyProtection="1">
      <protection locked="0"/>
    </xf>
    <xf numFmtId="0" fontId="41" fillId="5" borderId="0" xfId="0" applyFont="1" applyFill="1" applyBorder="1" applyProtection="1">
      <protection locked="0"/>
    </xf>
    <xf numFmtId="0" fontId="41" fillId="5" borderId="17" xfId="0" applyFont="1" applyFill="1" applyBorder="1" applyProtection="1"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21" fillId="7" borderId="1" xfId="0" applyFont="1" applyFill="1" applyBorder="1" applyAlignment="1" applyProtection="1">
      <alignment horizontal="center" vertical="center"/>
      <protection locked="0"/>
    </xf>
    <xf numFmtId="0" fontId="12" fillId="5" borderId="0" xfId="0" applyFont="1" applyFill="1" applyBorder="1" applyAlignment="1" applyProtection="1">
      <alignment horizontal="center"/>
      <protection locked="0"/>
    </xf>
    <xf numFmtId="0" fontId="12" fillId="5" borderId="0" xfId="0" applyFont="1" applyFill="1" applyBorder="1" applyAlignment="1" applyProtection="1">
      <alignment horizontal="center" vertical="center"/>
      <protection locked="0"/>
    </xf>
    <xf numFmtId="0" fontId="41" fillId="5" borderId="44" xfId="0" applyFont="1" applyFill="1" applyBorder="1" applyProtection="1">
      <protection locked="0"/>
    </xf>
    <xf numFmtId="0" fontId="12" fillId="5" borderId="46" xfId="0" applyFont="1" applyFill="1" applyBorder="1" applyAlignment="1" applyProtection="1">
      <alignment horizontal="center"/>
      <protection locked="0"/>
    </xf>
    <xf numFmtId="0" fontId="12" fillId="5" borderId="46" xfId="0" applyFont="1" applyFill="1" applyBorder="1" applyAlignment="1" applyProtection="1">
      <alignment horizontal="center" vertical="center"/>
      <protection locked="0"/>
    </xf>
    <xf numFmtId="0" fontId="41" fillId="5" borderId="46" xfId="0" applyFont="1" applyFill="1" applyBorder="1" applyProtection="1">
      <protection locked="0"/>
    </xf>
    <xf numFmtId="0" fontId="41" fillId="5" borderId="47" xfId="0" applyFont="1" applyFill="1" applyBorder="1" applyProtection="1">
      <protection locked="0"/>
    </xf>
    <xf numFmtId="1" fontId="40" fillId="0" borderId="0" xfId="0" applyNumberFormat="1" applyFont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shrinkToFit="1"/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left" vertical="center" shrinkToFit="1"/>
      <protection locked="0"/>
    </xf>
    <xf numFmtId="0" fontId="7" fillId="2" borderId="0" xfId="2" applyFont="1" applyFill="1" applyBorder="1" applyAlignment="1" applyProtection="1">
      <alignment horizontal="center" vertical="center" shrinkToFit="1"/>
      <protection locked="0"/>
    </xf>
    <xf numFmtId="0" fontId="2" fillId="2" borderId="0" xfId="2" applyFont="1" applyFill="1" applyBorder="1" applyAlignment="1" applyProtection="1">
      <alignment horizontal="center" vertical="center" shrinkToFit="1"/>
      <protection locked="0"/>
    </xf>
    <xf numFmtId="1" fontId="43" fillId="0" borderId="0" xfId="0" applyNumberFormat="1" applyFont="1" applyBorder="1" applyAlignment="1" applyProtection="1">
      <alignment horizontal="center" vertical="center" shrinkToFit="1"/>
      <protection locked="0"/>
    </xf>
    <xf numFmtId="0" fontId="3" fillId="2" borderId="0" xfId="2" applyFont="1" applyFill="1" applyBorder="1" applyAlignment="1" applyProtection="1">
      <alignment horizontal="center" vertical="center"/>
    </xf>
    <xf numFmtId="0" fontId="61" fillId="0" borderId="0" xfId="0" applyFont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24" fillId="0" borderId="0" xfId="0" applyFont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protection locked="0"/>
    </xf>
    <xf numFmtId="0" fontId="5" fillId="2" borderId="0" xfId="0" applyFont="1" applyFill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4" borderId="0" xfId="0" applyFont="1" applyFill="1" applyAlignment="1" applyProtection="1">
      <alignment vertical="center"/>
    </xf>
    <xf numFmtId="0" fontId="5" fillId="12" borderId="0" xfId="0" applyFont="1" applyFill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4" borderId="0" xfId="0" applyFont="1" applyFill="1" applyAlignment="1" applyProtection="1">
      <alignment vertical="center"/>
    </xf>
    <xf numFmtId="0" fontId="7" fillId="12" borderId="0" xfId="0" applyFont="1" applyFill="1" applyAlignment="1" applyProtection="1">
      <alignment vertical="center"/>
    </xf>
    <xf numFmtId="0" fontId="2" fillId="4" borderId="0" xfId="0" applyFont="1" applyFill="1" applyAlignment="1" applyProtection="1">
      <alignment vertical="center"/>
    </xf>
    <xf numFmtId="2" fontId="7" fillId="0" borderId="0" xfId="0" applyNumberFormat="1" applyFont="1" applyAlignment="1" applyProtection="1">
      <alignment vertical="center"/>
    </xf>
    <xf numFmtId="0" fontId="51" fillId="4" borderId="0" xfId="0" applyFont="1" applyFill="1" applyAlignment="1" applyProtection="1">
      <alignment vertical="center"/>
    </xf>
    <xf numFmtId="0" fontId="3" fillId="4" borderId="0" xfId="0" applyFont="1" applyFill="1" applyAlignment="1" applyProtection="1">
      <alignment vertical="center"/>
    </xf>
    <xf numFmtId="0" fontId="2" fillId="12" borderId="0" xfId="0" applyFont="1" applyFill="1" applyAlignment="1" applyProtection="1">
      <alignment vertical="center"/>
    </xf>
    <xf numFmtId="0" fontId="7" fillId="12" borderId="64" xfId="0" applyFont="1" applyFill="1" applyBorder="1" applyAlignment="1" applyProtection="1">
      <alignment vertical="center"/>
    </xf>
    <xf numFmtId="0" fontId="7" fillId="12" borderId="65" xfId="0" applyFont="1" applyFill="1" applyBorder="1" applyAlignment="1" applyProtection="1">
      <alignment vertical="center"/>
    </xf>
    <xf numFmtId="0" fontId="7" fillId="12" borderId="66" xfId="0" applyFont="1" applyFill="1" applyBorder="1" applyAlignment="1" applyProtection="1">
      <alignment vertical="center"/>
    </xf>
    <xf numFmtId="0" fontId="7" fillId="12" borderId="67" xfId="0" applyFont="1" applyFill="1" applyBorder="1" applyAlignment="1" applyProtection="1">
      <alignment vertical="center"/>
    </xf>
    <xf numFmtId="0" fontId="3" fillId="12" borderId="0" xfId="0" applyFont="1" applyFill="1" applyBorder="1" applyAlignment="1" applyProtection="1">
      <alignment vertical="center"/>
    </xf>
    <xf numFmtId="0" fontId="7" fillId="12" borderId="0" xfId="0" applyFont="1" applyFill="1" applyBorder="1" applyAlignment="1" applyProtection="1">
      <alignment vertical="center"/>
    </xf>
    <xf numFmtId="0" fontId="7" fillId="12" borderId="68" xfId="0" applyFont="1" applyFill="1" applyBorder="1" applyAlignment="1" applyProtection="1">
      <alignment vertical="center"/>
    </xf>
    <xf numFmtId="0" fontId="22" fillId="12" borderId="0" xfId="0" applyFont="1" applyFill="1" applyBorder="1" applyAlignment="1" applyProtection="1">
      <alignment vertical="center"/>
    </xf>
    <xf numFmtId="0" fontId="52" fillId="12" borderId="0" xfId="0" applyFont="1" applyFill="1" applyBorder="1" applyAlignment="1" applyProtection="1">
      <alignment vertical="center"/>
    </xf>
    <xf numFmtId="0" fontId="7" fillId="12" borderId="69" xfId="0" applyFont="1" applyFill="1" applyBorder="1" applyAlignment="1" applyProtection="1">
      <alignment vertical="center"/>
    </xf>
    <xf numFmtId="0" fontId="22" fillId="12" borderId="70" xfId="0" applyFont="1" applyFill="1" applyBorder="1" applyAlignment="1" applyProtection="1">
      <alignment vertical="center"/>
    </xf>
    <xf numFmtId="0" fontId="52" fillId="12" borderId="70" xfId="0" applyFont="1" applyFill="1" applyBorder="1" applyAlignment="1" applyProtection="1">
      <alignment vertical="center"/>
    </xf>
    <xf numFmtId="0" fontId="7" fillId="12" borderId="70" xfId="0" applyFont="1" applyFill="1" applyBorder="1" applyAlignment="1" applyProtection="1">
      <alignment vertical="center"/>
    </xf>
    <xf numFmtId="0" fontId="7" fillId="12" borderId="71" xfId="0" applyFont="1" applyFill="1" applyBorder="1" applyAlignment="1" applyProtection="1">
      <alignment vertical="center"/>
    </xf>
    <xf numFmtId="0" fontId="51" fillId="12" borderId="0" xfId="0" applyFont="1" applyFill="1" applyAlignment="1" applyProtection="1">
      <alignment vertical="center"/>
    </xf>
    <xf numFmtId="0" fontId="5" fillId="16" borderId="0" xfId="0" applyFont="1" applyFill="1" applyAlignment="1" applyProtection="1">
      <alignment vertical="center"/>
    </xf>
    <xf numFmtId="0" fontId="57" fillId="16" borderId="0" xfId="0" applyFont="1" applyFill="1" applyAlignment="1" applyProtection="1">
      <alignment horizontal="right" vertical="center"/>
    </xf>
    <xf numFmtId="14" fontId="57" fillId="16" borderId="0" xfId="0" applyNumberFormat="1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vertical="center" shrinkToFit="1"/>
    </xf>
    <xf numFmtId="0" fontId="7" fillId="2" borderId="0" xfId="0" applyFont="1" applyFill="1" applyAlignment="1" applyProtection="1">
      <alignment vertical="center" shrinkToFit="1"/>
    </xf>
    <xf numFmtId="49" fontId="2" fillId="2" borderId="4" xfId="0" applyNumberFormat="1" applyFont="1" applyFill="1" applyBorder="1" applyAlignment="1" applyProtection="1">
      <alignment vertical="center" shrinkToFit="1"/>
    </xf>
    <xf numFmtId="0" fontId="2" fillId="2" borderId="13" xfId="0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right" vertical="center" shrinkToFit="1"/>
    </xf>
    <xf numFmtId="0" fontId="55" fillId="2" borderId="0" xfId="0" applyFont="1" applyFill="1" applyAlignment="1" applyProtection="1">
      <alignment horizontal="right" vertical="center" shrinkToFit="1"/>
    </xf>
    <xf numFmtId="0" fontId="41" fillId="0" borderId="0" xfId="0" applyFont="1" applyFill="1" applyAlignment="1" applyProtection="1">
      <alignment shrinkToFit="1"/>
      <protection locked="0"/>
    </xf>
    <xf numFmtId="1" fontId="2" fillId="0" borderId="23" xfId="5" applyNumberFormat="1" applyFont="1" applyBorder="1" applyAlignment="1" applyProtection="1">
      <alignment horizontal="center" vertical="center"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</xf>
    <xf numFmtId="0" fontId="41" fillId="3" borderId="0" xfId="0" applyFont="1" applyFill="1" applyAlignment="1" applyProtection="1">
      <alignment shrinkToFit="1"/>
    </xf>
    <xf numFmtId="0" fontId="12" fillId="4" borderId="1" xfId="0" applyFont="1" applyFill="1" applyBorder="1" applyAlignment="1" applyProtection="1">
      <alignment horizontal="center" shrinkToFit="1"/>
    </xf>
    <xf numFmtId="0" fontId="41" fillId="0" borderId="0" xfId="0" applyFont="1" applyAlignment="1" applyProtection="1">
      <alignment shrinkToFit="1"/>
    </xf>
    <xf numFmtId="0" fontId="41" fillId="0" borderId="0" xfId="0" applyFont="1" applyAlignment="1" applyProtection="1">
      <alignment horizontal="center" shrinkToFit="1"/>
      <protection locked="0"/>
    </xf>
    <xf numFmtId="0" fontId="38" fillId="0" borderId="0" xfId="0" applyFont="1" applyBorder="1" applyAlignment="1" applyProtection="1">
      <alignment horizontal="center" vertical="center" wrapText="1"/>
      <protection locked="0"/>
    </xf>
    <xf numFmtId="0" fontId="49" fillId="0" borderId="0" xfId="0" applyFont="1" applyFill="1" applyAlignment="1" applyProtection="1">
      <alignment horizontal="center"/>
      <protection locked="0"/>
    </xf>
    <xf numFmtId="0" fontId="40" fillId="0" borderId="0" xfId="0" applyFont="1" applyAlignment="1" applyProtection="1">
      <alignment horizontal="center" vertical="center" shrinkToFit="1"/>
      <protection locked="0"/>
    </xf>
    <xf numFmtId="0" fontId="46" fillId="0" borderId="0" xfId="0" applyFont="1" applyProtection="1">
      <protection locked="0"/>
    </xf>
    <xf numFmtId="0" fontId="46" fillId="0" borderId="0" xfId="0" applyFont="1" applyFill="1" applyProtection="1">
      <protection locked="0"/>
    </xf>
    <xf numFmtId="0" fontId="3" fillId="0" borderId="4" xfId="4" applyFont="1" applyBorder="1" applyAlignment="1" applyProtection="1">
      <alignment vertical="center"/>
    </xf>
    <xf numFmtId="0" fontId="3" fillId="0" borderId="4" xfId="4" applyFont="1" applyBorder="1" applyAlignment="1" applyProtection="1">
      <alignment horizontal="center" vertical="center"/>
    </xf>
    <xf numFmtId="0" fontId="3" fillId="0" borderId="0" xfId="5" applyFont="1" applyBorder="1" applyAlignment="1" applyProtection="1">
      <alignment vertical="center" shrinkToFit="1"/>
    </xf>
    <xf numFmtId="0" fontId="46" fillId="0" borderId="0" xfId="0" applyFont="1" applyAlignment="1" applyProtection="1">
      <alignment shrinkToFit="1"/>
      <protection locked="0"/>
    </xf>
    <xf numFmtId="0" fontId="46" fillId="0" borderId="0" xfId="0" applyFont="1" applyFill="1" applyAlignment="1" applyProtection="1">
      <alignment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  <protection locked="0"/>
    </xf>
    <xf numFmtId="1" fontId="2" fillId="0" borderId="22" xfId="5" applyNumberFormat="1" applyFont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Border="1" applyAlignment="1" applyProtection="1">
      <alignment horizontal="center" vertical="center" shrinkToFit="1"/>
      <protection locked="0"/>
    </xf>
    <xf numFmtId="1" fontId="2" fillId="0" borderId="4" xfId="5" applyNumberFormat="1" applyFont="1" applyBorder="1" applyAlignment="1" applyProtection="1">
      <alignment horizontal="center" vertical="center" shrinkToFit="1"/>
      <protection locked="0"/>
    </xf>
    <xf numFmtId="1" fontId="2" fillId="0" borderId="3" xfId="5" applyNumberFormat="1" applyFont="1" applyBorder="1" applyAlignment="1" applyProtection="1">
      <alignment horizontal="center" vertical="center" shrinkToFit="1"/>
      <protection locked="0"/>
    </xf>
    <xf numFmtId="1" fontId="2" fillId="0" borderId="26" xfId="5" applyNumberFormat="1" applyFont="1" applyBorder="1" applyAlignment="1" applyProtection="1">
      <alignment horizontal="center" vertical="center" shrinkToFit="1"/>
      <protection locked="0"/>
    </xf>
    <xf numFmtId="1" fontId="2" fillId="0" borderId="38" xfId="5" applyNumberFormat="1" applyFont="1" applyBorder="1" applyAlignment="1" applyProtection="1">
      <alignment horizontal="center" vertical="center" shrinkToFit="1"/>
    </xf>
    <xf numFmtId="0" fontId="3" fillId="2" borderId="4" xfId="2" applyFont="1" applyFill="1" applyBorder="1" applyAlignment="1" applyProtection="1">
      <alignment vertical="center"/>
    </xf>
    <xf numFmtId="0" fontId="3" fillId="2" borderId="4" xfId="2" applyFont="1" applyFill="1" applyBorder="1" applyAlignment="1" applyProtection="1">
      <alignment vertical="center" shrinkToFit="1"/>
    </xf>
    <xf numFmtId="1" fontId="46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/>
      <protection locked="0"/>
    </xf>
    <xf numFmtId="0" fontId="3" fillId="2" borderId="4" xfId="2" applyFont="1" applyFill="1" applyBorder="1" applyAlignment="1" applyProtection="1">
      <alignment vertical="center"/>
      <protection locked="0"/>
    </xf>
    <xf numFmtId="0" fontId="3" fillId="2" borderId="4" xfId="2" applyFont="1" applyFill="1" applyBorder="1" applyAlignment="1" applyProtection="1">
      <alignment horizontal="center" vertical="center"/>
    </xf>
    <xf numFmtId="2" fontId="7" fillId="2" borderId="12" xfId="0" applyNumberFormat="1" applyFont="1" applyFill="1" applyBorder="1" applyAlignment="1" applyProtection="1">
      <alignment horizontal="center" vertical="center" shrinkToFit="1"/>
    </xf>
    <xf numFmtId="0" fontId="13" fillId="0" borderId="0" xfId="0" applyFont="1" applyFill="1" applyAlignment="1" applyProtection="1">
      <alignment shrinkToFit="1"/>
      <protection locked="0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0" fontId="2" fillId="0" borderId="3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shrinkToFit="1"/>
    </xf>
    <xf numFmtId="0" fontId="2" fillId="2" borderId="1" xfId="4" applyFont="1" applyFill="1" applyBorder="1" applyAlignment="1" applyProtection="1">
      <alignment horizontal="center" vertical="center" shrinkToFit="1"/>
    </xf>
    <xf numFmtId="1" fontId="5" fillId="0" borderId="1" xfId="6" applyNumberFormat="1" applyFont="1" applyBorder="1" applyAlignment="1" applyProtection="1">
      <alignment horizontal="center" vertical="center"/>
      <protection locked="0"/>
    </xf>
    <xf numFmtId="0" fontId="3" fillId="0" borderId="1" xfId="6" applyFont="1" applyFill="1" applyBorder="1" applyAlignment="1" applyProtection="1">
      <alignment horizontal="center" vertical="center"/>
      <protection locked="0"/>
    </xf>
    <xf numFmtId="0" fontId="46" fillId="0" borderId="1" xfId="0" applyFont="1" applyBorder="1" applyProtection="1">
      <protection locked="0"/>
    </xf>
    <xf numFmtId="0" fontId="5" fillId="0" borderId="1" xfId="0" applyFont="1" applyFill="1" applyBorder="1" applyProtection="1">
      <protection locked="0"/>
    </xf>
    <xf numFmtId="0" fontId="36" fillId="0" borderId="1" xfId="0" applyFont="1" applyFill="1" applyBorder="1" applyAlignment="1" applyProtection="1">
      <alignment horizontal="center" vertical="center"/>
      <protection locked="0"/>
    </xf>
    <xf numFmtId="0" fontId="37" fillId="0" borderId="1" xfId="0" applyFont="1" applyFill="1" applyBorder="1" applyAlignment="1" applyProtection="1">
      <alignment vertical="center"/>
      <protection locked="0"/>
    </xf>
    <xf numFmtId="0" fontId="37" fillId="0" borderId="22" xfId="0" applyFont="1" applyFill="1" applyBorder="1" applyAlignment="1" applyProtection="1">
      <alignment horizontal="center" vertical="center"/>
      <protection locked="0"/>
    </xf>
    <xf numFmtId="0" fontId="37" fillId="0" borderId="26" xfId="0" applyFont="1" applyFill="1" applyBorder="1" applyAlignment="1" applyProtection="1">
      <alignment vertical="center"/>
      <protection locked="0"/>
    </xf>
    <xf numFmtId="1" fontId="5" fillId="0" borderId="1" xfId="6" applyNumberFormat="1" applyFont="1" applyFill="1" applyBorder="1" applyAlignment="1" applyProtection="1">
      <alignment horizontal="center" vertical="center"/>
      <protection locked="0"/>
    </xf>
    <xf numFmtId="0" fontId="63" fillId="0" borderId="26" xfId="7" applyFont="1" applyFill="1" applyBorder="1" applyAlignment="1" applyProtection="1">
      <alignment horizontal="left" vertical="center" shrinkToFit="1"/>
      <protection locked="0"/>
    </xf>
    <xf numFmtId="0" fontId="7" fillId="2" borderId="1" xfId="2" applyFont="1" applyFill="1" applyBorder="1" applyAlignment="1" applyProtection="1">
      <alignment horizontal="center" vertical="center" shrinkToFit="1"/>
      <protection locked="0"/>
    </xf>
    <xf numFmtId="0" fontId="63" fillId="0" borderId="1" xfId="7" applyFont="1" applyFill="1" applyBorder="1" applyAlignment="1" applyProtection="1">
      <alignment horizontal="center" vertical="center" shrinkToFit="1"/>
      <protection locked="0"/>
    </xf>
    <xf numFmtId="0" fontId="63" fillId="0" borderId="22" xfId="7" applyFont="1" applyFill="1" applyBorder="1" applyAlignment="1" applyProtection="1">
      <alignment horizontal="center" vertical="center" shrinkToFit="1"/>
      <protection locked="0"/>
    </xf>
    <xf numFmtId="0" fontId="7" fillId="0" borderId="3" xfId="5" applyFont="1" applyBorder="1" applyAlignment="1" applyProtection="1">
      <alignment horizontal="center" vertical="center" shrinkToFit="1"/>
      <protection locked="0"/>
    </xf>
    <xf numFmtId="0" fontId="63" fillId="0" borderId="3" xfId="7" applyFont="1" applyFill="1" applyBorder="1" applyAlignment="1" applyProtection="1">
      <alignment horizontal="center" vertical="center" shrinkToFit="1"/>
      <protection locked="0"/>
    </xf>
    <xf numFmtId="0" fontId="7" fillId="0" borderId="1" xfId="4" applyFont="1" applyBorder="1" applyAlignment="1" applyProtection="1">
      <alignment horizontal="center" vertical="center" shrinkToFit="1"/>
      <protection locked="0"/>
    </xf>
    <xf numFmtId="0" fontId="7" fillId="0" borderId="1" xfId="6" applyFont="1" applyBorder="1" applyAlignment="1" applyProtection="1">
      <alignment horizontal="center" vertical="center"/>
      <protection locked="0"/>
    </xf>
    <xf numFmtId="1" fontId="7" fillId="2" borderId="1" xfId="2" applyNumberFormat="1" applyFont="1" applyFill="1" applyBorder="1" applyAlignment="1" applyProtection="1">
      <alignment horizontal="center" vertical="center" shrinkToFit="1"/>
      <protection locked="0"/>
    </xf>
    <xf numFmtId="1" fontId="7" fillId="0" borderId="25" xfId="5" applyNumberFormat="1" applyFont="1" applyBorder="1" applyAlignment="1" applyProtection="1">
      <alignment horizontal="center" vertical="center" shrinkToFit="1"/>
      <protection locked="0"/>
    </xf>
    <xf numFmtId="1" fontId="7" fillId="0" borderId="3" xfId="5" applyNumberFormat="1" applyFont="1" applyBorder="1" applyAlignment="1" applyProtection="1">
      <alignment horizontal="center" vertical="center" shrinkToFit="1"/>
      <protection locked="0"/>
    </xf>
    <xf numFmtId="1" fontId="7" fillId="0" borderId="23" xfId="5" applyNumberFormat="1" applyFont="1" applyBorder="1" applyAlignment="1" applyProtection="1">
      <alignment horizontal="center" vertical="center" shrinkToFit="1"/>
      <protection locked="0"/>
    </xf>
    <xf numFmtId="1" fontId="7" fillId="0" borderId="1" xfId="5" applyNumberFormat="1" applyFont="1" applyBorder="1" applyAlignment="1" applyProtection="1">
      <alignment horizontal="center" vertical="center" shrinkToFit="1"/>
      <protection locked="0"/>
    </xf>
    <xf numFmtId="164" fontId="5" fillId="0" borderId="1" xfId="6" applyNumberFormat="1" applyFont="1" applyBorder="1" applyAlignment="1" applyProtection="1">
      <alignment horizontal="center" vertical="center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0" fontId="2" fillId="2" borderId="0" xfId="2" applyFont="1" applyFill="1" applyBorder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/>
    </xf>
    <xf numFmtId="0" fontId="24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24" fillId="0" borderId="0" xfId="0" applyFont="1" applyFill="1" applyBorder="1" applyAlignment="1" applyProtection="1">
      <alignment horizontal="left" vertical="center" shrinkToFit="1"/>
      <protection locked="0"/>
    </xf>
    <xf numFmtId="49" fontId="24" fillId="0" borderId="0" xfId="0" applyNumberFormat="1" applyFont="1" applyFill="1" applyBorder="1" applyAlignment="1" applyProtection="1">
      <alignment horizontal="left" vertical="center" shrinkToFit="1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 hidden="1"/>
    </xf>
    <xf numFmtId="0" fontId="12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/>
      <protection locked="0" hidden="1"/>
    </xf>
    <xf numFmtId="0" fontId="13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 shrinkToFit="1"/>
      <protection locked="0" hidden="1"/>
    </xf>
    <xf numFmtId="0" fontId="13" fillId="0" borderId="0" xfId="0" applyFont="1" applyAlignment="1" applyProtection="1">
      <alignment horizontal="center" vertical="center" shrinkToFit="1"/>
      <protection locked="0" hidden="1"/>
    </xf>
    <xf numFmtId="0" fontId="4" fillId="2" borderId="8" xfId="2" applyFont="1" applyFill="1" applyBorder="1" applyAlignment="1" applyProtection="1">
      <alignment horizontal="center" vertical="center"/>
      <protection locked="0" hidden="1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 hidden="1"/>
    </xf>
    <xf numFmtId="0" fontId="8" fillId="2" borderId="3" xfId="2" applyFont="1" applyFill="1" applyBorder="1" applyAlignment="1" applyProtection="1">
      <alignment horizontal="center" vertical="center"/>
      <protection locked="0" hidden="1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 hidden="1"/>
    </xf>
    <xf numFmtId="0" fontId="2" fillId="2" borderId="1" xfId="2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1" fontId="3" fillId="0" borderId="9" xfId="6" applyNumberFormat="1" applyFont="1" applyBorder="1" applyAlignment="1" applyProtection="1">
      <alignment horizontal="center" vertical="center" wrapText="1"/>
      <protection locked="0"/>
    </xf>
    <xf numFmtId="164" fontId="49" fillId="0" borderId="0" xfId="0" applyNumberFormat="1" applyFont="1" applyFill="1" applyAlignment="1" applyProtection="1">
      <alignment horizontal="center" vertical="center"/>
      <protection locked="0"/>
    </xf>
    <xf numFmtId="164" fontId="41" fillId="0" borderId="0" xfId="0" applyNumberFormat="1" applyFont="1" applyAlignment="1" applyProtection="1">
      <alignment horizontal="center" vertical="center"/>
      <protection locked="0"/>
    </xf>
    <xf numFmtId="1" fontId="3" fillId="0" borderId="9" xfId="6" applyNumberFormat="1" applyFont="1" applyBorder="1" applyAlignment="1" applyProtection="1">
      <alignment horizontal="center" vertical="center" textRotation="90" wrapText="1"/>
      <protection locked="0"/>
    </xf>
    <xf numFmtId="0" fontId="37" fillId="0" borderId="1" xfId="0" applyFont="1" applyFill="1" applyBorder="1" applyAlignment="1" applyProtection="1">
      <alignment horizontal="center" vertical="center"/>
      <protection locked="0"/>
    </xf>
    <xf numFmtId="0" fontId="35" fillId="0" borderId="3" xfId="0" applyFont="1" applyBorder="1" applyAlignment="1" applyProtection="1">
      <alignment horizontal="center" vertical="center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49" fontId="12" fillId="0" borderId="0" xfId="0" applyNumberFormat="1" applyFont="1" applyAlignment="1" applyProtection="1">
      <alignment vertical="center"/>
      <protection locked="0"/>
    </xf>
    <xf numFmtId="49" fontId="13" fillId="0" borderId="0" xfId="0" applyNumberFormat="1" applyFont="1" applyAlignment="1" applyProtection="1">
      <alignment vertical="center" shrinkToFit="1"/>
      <protection locked="0"/>
    </xf>
    <xf numFmtId="1" fontId="2" fillId="2" borderId="4" xfId="0" applyNumberFormat="1" applyFont="1" applyFill="1" applyBorder="1" applyAlignment="1" applyProtection="1">
      <alignment horizontal="center" vertical="center" shrinkToFit="1"/>
    </xf>
    <xf numFmtId="0" fontId="2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18" borderId="1" xfId="2" applyFont="1" applyFill="1" applyBorder="1" applyAlignment="1" applyProtection="1">
      <alignment horizontal="center" vertical="center" shrinkToFit="1"/>
      <protection locked="0" hidden="1"/>
    </xf>
    <xf numFmtId="0" fontId="66" fillId="19" borderId="1" xfId="2" applyFont="1" applyFill="1" applyBorder="1" applyAlignment="1" applyProtection="1">
      <alignment horizontal="center" vertical="center" shrinkToFit="1"/>
      <protection locked="0" hidden="1"/>
    </xf>
    <xf numFmtId="0" fontId="66" fillId="20" borderId="1" xfId="2" applyFont="1" applyFill="1" applyBorder="1" applyAlignment="1" applyProtection="1">
      <alignment horizontal="center" vertical="center" shrinkToFit="1"/>
      <protection locked="0" hidden="1"/>
    </xf>
    <xf numFmtId="0" fontId="66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2" borderId="1" xfId="2" applyFont="1" applyFill="1" applyBorder="1" applyAlignment="1" applyProtection="1">
      <alignment horizontal="center" vertical="center" shrinkToFit="1"/>
      <protection locked="0" hidden="1"/>
    </xf>
    <xf numFmtId="0" fontId="66" fillId="21" borderId="1" xfId="2" applyFont="1" applyFill="1" applyBorder="1" applyAlignment="1" applyProtection="1">
      <alignment horizontal="center" vertical="center" shrinkToFit="1"/>
      <protection locked="0" hidden="1"/>
    </xf>
    <xf numFmtId="164" fontId="3" fillId="0" borderId="4" xfId="6" applyNumberFormat="1" applyFont="1" applyBorder="1" applyAlignment="1" applyProtection="1">
      <alignment horizontal="center" vertical="center" shrinkToFit="1"/>
      <protection locked="0"/>
    </xf>
    <xf numFmtId="0" fontId="13" fillId="0" borderId="0" xfId="0" applyFont="1" applyFill="1" applyAlignment="1" applyProtection="1">
      <alignment horizontal="center" vertical="center" shrinkToFit="1"/>
      <protection locked="0"/>
    </xf>
    <xf numFmtId="0" fontId="13" fillId="0" borderId="0" xfId="0" applyFont="1" applyFill="1" applyAlignment="1" applyProtection="1">
      <alignment horizontal="center" shrinkToFit="1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49" fontId="8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12" fillId="0" borderId="0" xfId="0" applyFont="1" applyFill="1" applyProtection="1">
      <protection locked="0"/>
    </xf>
    <xf numFmtId="0" fontId="12" fillId="0" borderId="0" xfId="0" applyFont="1" applyFill="1" applyAlignment="1" applyProtection="1">
      <alignment horizont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49" fontId="2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31" fillId="0" borderId="1" xfId="0" applyFont="1" applyFill="1" applyBorder="1" applyAlignment="1" applyProtection="1">
      <alignment horizontal="center" vertical="center"/>
      <protection locked="0"/>
    </xf>
    <xf numFmtId="0" fontId="7" fillId="0" borderId="1" xfId="1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horizontal="center" vertical="center"/>
      <protection locked="0"/>
    </xf>
    <xf numFmtId="0" fontId="7" fillId="0" borderId="26" xfId="0" applyFont="1" applyFill="1" applyBorder="1" applyAlignment="1" applyProtection="1">
      <alignment horizontal="left" vertical="center" shrinkToFit="1"/>
      <protection locked="0"/>
    </xf>
    <xf numFmtId="16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12" fillId="0" borderId="0" xfId="0" applyNumberFormat="1" applyFont="1" applyFill="1" applyProtection="1">
      <protection locked="0"/>
    </xf>
    <xf numFmtId="1" fontId="12" fillId="0" borderId="0" xfId="0" applyNumberFormat="1" applyFont="1" applyFill="1" applyProtection="1">
      <protection locked="0"/>
    </xf>
    <xf numFmtId="0" fontId="63" fillId="0" borderId="1" xfId="7" applyFont="1" applyFill="1" applyBorder="1" applyAlignment="1" applyProtection="1">
      <alignment horizontal="center" vertical="center"/>
      <protection locked="0"/>
    </xf>
    <xf numFmtId="0" fontId="63" fillId="0" borderId="22" xfId="7" applyFont="1" applyFill="1" applyBorder="1" applyAlignment="1" applyProtection="1">
      <alignment horizontal="center" vertical="center"/>
      <protection locked="0"/>
    </xf>
    <xf numFmtId="0" fontId="63" fillId="0" borderId="1" xfId="7" applyNumberFormat="1" applyFont="1" applyFill="1" applyBorder="1" applyAlignment="1" applyProtection="1">
      <alignment horizontal="center" vertical="center"/>
      <protection locked="0"/>
    </xf>
    <xf numFmtId="0" fontId="63" fillId="0" borderId="22" xfId="7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vertical="center" wrapText="1"/>
      <protection locked="0"/>
    </xf>
    <xf numFmtId="0" fontId="62" fillId="0" borderId="0" xfId="0" applyFont="1" applyFill="1" applyBorder="1" applyAlignment="1" applyProtection="1">
      <alignment horizontal="center" vertical="center" wrapText="1"/>
      <protection locked="0"/>
    </xf>
    <xf numFmtId="0" fontId="62" fillId="0" borderId="0" xfId="0" applyFont="1" applyFill="1" applyBorder="1" applyAlignment="1" applyProtection="1">
      <alignment vertical="center" shrinkToFit="1"/>
      <protection locked="0"/>
    </xf>
    <xf numFmtId="0" fontId="38" fillId="0" borderId="0" xfId="0" applyFont="1" applyFill="1" applyBorder="1" applyAlignment="1" applyProtection="1">
      <alignment vertical="center" shrinkToFit="1"/>
      <protection locked="0"/>
    </xf>
    <xf numFmtId="0" fontId="38" fillId="0" borderId="0" xfId="0" applyFont="1" applyFill="1" applyBorder="1" applyAlignment="1" applyProtection="1">
      <alignment horizontal="center" vertical="center" shrinkToFit="1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center" shrinkToFit="1"/>
      <protection locked="0"/>
    </xf>
    <xf numFmtId="49" fontId="12" fillId="0" borderId="0" xfId="0" applyNumberFormat="1" applyFont="1" applyFill="1" applyAlignment="1" applyProtection="1">
      <alignment shrinkToFit="1"/>
      <protection locked="0"/>
    </xf>
    <xf numFmtId="49" fontId="12" fillId="0" borderId="0" xfId="0" applyNumberFormat="1" applyFont="1" applyFill="1" applyAlignment="1" applyProtection="1">
      <alignment horizontal="center" vertical="center" shrinkToFit="1"/>
      <protection locked="0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22" xfId="0" applyFont="1" applyFill="1" applyBorder="1" applyAlignment="1" applyProtection="1">
      <alignment horizontal="center" vertical="center"/>
    </xf>
    <xf numFmtId="0" fontId="7" fillId="0" borderId="26" xfId="0" applyFont="1" applyFill="1" applyBorder="1" applyAlignment="1" applyProtection="1">
      <alignment horizontal="left" vertical="center" shrinkToFit="1"/>
    </xf>
    <xf numFmtId="0" fontId="58" fillId="4" borderId="0" xfId="0" applyFont="1" applyFill="1" applyAlignment="1" applyProtection="1">
      <alignment horizontal="center" vertical="center"/>
    </xf>
    <xf numFmtId="0" fontId="7" fillId="2" borderId="35" xfId="0" applyFont="1" applyFill="1" applyBorder="1" applyAlignment="1" applyProtection="1">
      <alignment horizontal="center" vertical="center" shrinkToFit="1"/>
    </xf>
    <xf numFmtId="0" fontId="7" fillId="2" borderId="52" xfId="0" applyFont="1" applyFill="1" applyBorder="1" applyAlignment="1" applyProtection="1">
      <alignment horizontal="center" vertical="center" shrinkToFit="1"/>
    </xf>
    <xf numFmtId="0" fontId="7" fillId="2" borderId="53" xfId="0" applyFont="1" applyFill="1" applyBorder="1" applyAlignment="1" applyProtection="1">
      <alignment horizontal="center" vertical="center" shrinkToFit="1"/>
    </xf>
    <xf numFmtId="2" fontId="7" fillId="2" borderId="36" xfId="0" applyNumberFormat="1" applyFont="1" applyFill="1" applyBorder="1" applyAlignment="1" applyProtection="1">
      <alignment horizontal="center" vertical="center" shrinkToFit="1"/>
    </xf>
    <xf numFmtId="2" fontId="7" fillId="2" borderId="54" xfId="0" applyNumberFormat="1" applyFont="1" applyFill="1" applyBorder="1" applyAlignment="1" applyProtection="1">
      <alignment horizontal="center" vertical="center" shrinkToFit="1"/>
    </xf>
    <xf numFmtId="2" fontId="7" fillId="2" borderId="49" xfId="0" applyNumberFormat="1" applyFont="1" applyFill="1" applyBorder="1" applyAlignment="1" applyProtection="1">
      <alignment horizontal="center" vertical="center" shrinkToFit="1"/>
    </xf>
    <xf numFmtId="0" fontId="52" fillId="12" borderId="65" xfId="0" applyFont="1" applyFill="1" applyBorder="1" applyAlignment="1" applyProtection="1">
      <alignment horizontal="center" vertical="center"/>
    </xf>
    <xf numFmtId="0" fontId="52" fillId="12" borderId="0" xfId="0" applyFont="1" applyFill="1" applyAlignment="1" applyProtection="1">
      <alignment horizontal="center" vertical="center"/>
    </xf>
    <xf numFmtId="0" fontId="27" fillId="12" borderId="0" xfId="0" applyFont="1" applyFill="1" applyAlignment="1" applyProtection="1">
      <alignment horizontal="center" vertical="center"/>
    </xf>
    <xf numFmtId="0" fontId="7" fillId="2" borderId="4" xfId="0" applyFont="1" applyFill="1" applyBorder="1" applyAlignment="1" applyProtection="1">
      <alignment horizontal="center" vertical="center" shrinkToFit="1"/>
    </xf>
    <xf numFmtId="0" fontId="7" fillId="2" borderId="2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8" xfId="0" applyFont="1" applyFill="1" applyBorder="1" applyAlignment="1" applyProtection="1">
      <alignment horizontal="center" vertical="center" shrinkToFit="1"/>
    </xf>
    <xf numFmtId="0" fontId="2" fillId="2" borderId="4" xfId="0" applyFont="1" applyFill="1" applyBorder="1" applyAlignment="1" applyProtection="1">
      <alignment horizontal="center" vertical="center" shrinkToFit="1"/>
    </xf>
    <xf numFmtId="1" fontId="2" fillId="2" borderId="4" xfId="0" applyNumberFormat="1" applyFont="1" applyFill="1" applyBorder="1" applyAlignment="1" applyProtection="1">
      <alignment horizontal="left" vertical="center" shrinkToFit="1"/>
    </xf>
    <xf numFmtId="0" fontId="2" fillId="2" borderId="38" xfId="0" applyFont="1" applyFill="1" applyBorder="1" applyAlignment="1" applyProtection="1">
      <alignment horizontal="left" vertical="center" shrinkToFit="1"/>
    </xf>
    <xf numFmtId="49" fontId="2" fillId="2" borderId="38" xfId="0" applyNumberFormat="1" applyFont="1" applyFill="1" applyBorder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0" fontId="2" fillId="2" borderId="49" xfId="0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left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20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50" xfId="0" applyFont="1" applyFill="1" applyBorder="1" applyAlignment="1" applyProtection="1">
      <alignment horizontal="center" vertical="center" shrinkToFit="1"/>
    </xf>
    <xf numFmtId="0" fontId="2" fillId="2" borderId="28" xfId="0" applyFont="1" applyFill="1" applyBorder="1" applyAlignment="1" applyProtection="1">
      <alignment horizontal="center" vertical="center" shrinkToFit="1"/>
    </xf>
    <xf numFmtId="0" fontId="2" fillId="2" borderId="35" xfId="0" applyFont="1" applyFill="1" applyBorder="1" applyAlignment="1" applyProtection="1">
      <alignment horizontal="center" vertical="center" shrinkToFit="1"/>
    </xf>
    <xf numFmtId="0" fontId="2" fillId="2" borderId="27" xfId="0" applyFont="1" applyFill="1" applyBorder="1" applyAlignment="1" applyProtection="1">
      <alignment horizontal="center" vertical="center" shrinkToFit="1"/>
    </xf>
    <xf numFmtId="0" fontId="2" fillId="2" borderId="29" xfId="0" applyFont="1" applyFill="1" applyBorder="1" applyAlignment="1" applyProtection="1">
      <alignment horizontal="center" vertical="center" shrinkToFit="1"/>
    </xf>
    <xf numFmtId="0" fontId="2" fillId="2" borderId="51" xfId="0" applyFont="1" applyFill="1" applyBorder="1" applyAlignment="1" applyProtection="1">
      <alignment horizontal="center" vertical="center" shrinkToFit="1"/>
    </xf>
    <xf numFmtId="0" fontId="2" fillId="2" borderId="52" xfId="0" applyFont="1" applyFill="1" applyBorder="1" applyAlignment="1" applyProtection="1">
      <alignment horizontal="center" vertical="center" shrinkToFit="1"/>
    </xf>
    <xf numFmtId="0" fontId="2" fillId="2" borderId="53" xfId="0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2" fillId="2" borderId="61" xfId="0" applyFont="1" applyFill="1" applyBorder="1" applyAlignment="1" applyProtection="1">
      <alignment horizontal="center" vertical="center" shrinkToFit="1"/>
    </xf>
    <xf numFmtId="0" fontId="2" fillId="2" borderId="54" xfId="0" applyFont="1" applyFill="1" applyBorder="1" applyAlignment="1" applyProtection="1">
      <alignment horizontal="center" vertical="center" shrinkToFit="1"/>
    </xf>
    <xf numFmtId="0" fontId="7" fillId="2" borderId="51" xfId="0" applyFont="1" applyFill="1" applyBorder="1" applyAlignment="1" applyProtection="1">
      <alignment horizontal="center" vertical="center" shrinkToFit="1"/>
    </xf>
    <xf numFmtId="0" fontId="7" fillId="2" borderId="50" xfId="0" applyFont="1" applyFill="1" applyBorder="1" applyAlignment="1" applyProtection="1">
      <alignment horizontal="center" vertical="center" shrinkToFit="1"/>
    </xf>
    <xf numFmtId="0" fontId="3" fillId="2" borderId="0" xfId="0" applyFont="1" applyFill="1" applyAlignment="1" applyProtection="1">
      <alignment horizontal="right" vertical="top" shrinkToFit="1"/>
    </xf>
    <xf numFmtId="0" fontId="2" fillId="2" borderId="4" xfId="0" applyFont="1" applyFill="1" applyBorder="1" applyAlignment="1" applyProtection="1">
      <alignment horizontal="left" vertical="center" shrinkToFit="1"/>
    </xf>
    <xf numFmtId="0" fontId="22" fillId="2" borderId="0" xfId="0" applyFont="1" applyFill="1" applyAlignment="1" applyProtection="1">
      <alignment horizontal="center" vertical="center" shrinkToFit="1"/>
    </xf>
    <xf numFmtId="0" fontId="50" fillId="4" borderId="0" xfId="0" applyFont="1" applyFill="1" applyAlignment="1" applyProtection="1">
      <alignment horizontal="center" vertical="center"/>
    </xf>
    <xf numFmtId="1" fontId="7" fillId="2" borderId="36" xfId="0" applyNumberFormat="1" applyFont="1" applyFill="1" applyBorder="1" applyAlignment="1" applyProtection="1">
      <alignment horizontal="center" vertical="center" shrinkToFit="1"/>
    </xf>
    <xf numFmtId="1" fontId="7" fillId="2" borderId="49" xfId="0" applyNumberFormat="1" applyFont="1" applyFill="1" applyBorder="1" applyAlignment="1" applyProtection="1">
      <alignment horizontal="center" vertical="center" shrinkToFit="1"/>
    </xf>
    <xf numFmtId="2" fontId="54" fillId="0" borderId="39" xfId="0" applyNumberFormat="1" applyFont="1" applyBorder="1" applyAlignment="1" applyProtection="1">
      <alignment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55" xfId="0" applyFont="1" applyFill="1" applyBorder="1" applyAlignment="1" applyProtection="1">
      <alignment horizontal="center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6" xfId="0" applyFont="1" applyFill="1" applyBorder="1" applyAlignment="1" applyProtection="1">
      <alignment horizontal="center" vertical="center" shrinkToFit="1"/>
    </xf>
    <xf numFmtId="0" fontId="2" fillId="2" borderId="12" xfId="0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56" fillId="16" borderId="0" xfId="0" applyFont="1" applyFill="1" applyAlignment="1" applyProtection="1">
      <alignment horizontal="center" vertical="center"/>
    </xf>
    <xf numFmtId="1" fontId="2" fillId="2" borderId="38" xfId="0" applyNumberFormat="1" applyFont="1" applyFill="1" applyBorder="1" applyAlignment="1" applyProtection="1">
      <alignment horizontal="left" vertical="center" shrinkToFit="1"/>
    </xf>
    <xf numFmtId="0" fontId="7" fillId="2" borderId="11" xfId="0" applyFont="1" applyFill="1" applyBorder="1" applyAlignment="1" applyProtection="1">
      <alignment horizontal="center" vertical="center" shrinkToFit="1"/>
    </xf>
    <xf numFmtId="0" fontId="7" fillId="2" borderId="12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left" vertical="center" shrinkToFit="1"/>
    </xf>
    <xf numFmtId="0" fontId="2" fillId="2" borderId="0" xfId="0" applyFont="1" applyFill="1" applyAlignment="1" applyProtection="1">
      <alignment horizontal="left" vertical="center" shrinkToFit="1"/>
    </xf>
    <xf numFmtId="0" fontId="3" fillId="2" borderId="2" xfId="2" applyFont="1" applyFill="1" applyBorder="1" applyAlignment="1" applyProtection="1">
      <alignment horizontal="center" vertical="center" shrinkToFit="1"/>
      <protection locked="0"/>
    </xf>
    <xf numFmtId="0" fontId="3" fillId="2" borderId="4" xfId="2" applyFont="1" applyFill="1" applyBorder="1" applyAlignment="1" applyProtection="1">
      <alignment horizontal="center" vertical="center" shrinkToFit="1"/>
      <protection locked="0"/>
    </xf>
    <xf numFmtId="0" fontId="64" fillId="2" borderId="1" xfId="0" applyFont="1" applyFill="1" applyBorder="1" applyAlignment="1" applyProtection="1">
      <alignment horizontal="center" vertical="center" shrinkToFit="1"/>
    </xf>
    <xf numFmtId="0" fontId="4" fillId="2" borderId="41" xfId="2" applyFont="1" applyFill="1" applyBorder="1" applyAlignment="1" applyProtection="1">
      <alignment horizontal="center" vertical="center" wrapText="1"/>
      <protection locked="0" hidden="1"/>
    </xf>
    <xf numFmtId="0" fontId="4" fillId="2" borderId="2" xfId="2" applyFont="1" applyFill="1" applyBorder="1" applyAlignment="1" applyProtection="1">
      <alignment horizontal="center" vertical="center" wrapText="1"/>
      <protection locked="0" hidden="1"/>
    </xf>
    <xf numFmtId="0" fontId="4" fillId="2" borderId="40" xfId="2" applyFont="1" applyFill="1" applyBorder="1" applyAlignment="1" applyProtection="1">
      <alignment horizontal="center" vertical="center" wrapText="1"/>
      <protection locked="0" hidden="1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41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0" xfId="0" applyNumberFormat="1" applyFont="1" applyBorder="1" applyAlignment="1" applyProtection="1">
      <alignment horizontal="center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0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0" fontId="4" fillId="2" borderId="41" xfId="2" applyFont="1" applyFill="1" applyBorder="1" applyAlignment="1" applyProtection="1">
      <alignment horizontal="center" vertical="center" wrapText="1"/>
      <protection locked="0"/>
    </xf>
    <xf numFmtId="0" fontId="4" fillId="2" borderId="2" xfId="2" applyFont="1" applyFill="1" applyBorder="1" applyAlignment="1" applyProtection="1">
      <alignment horizontal="center" vertical="center" wrapText="1"/>
      <protection locked="0"/>
    </xf>
    <xf numFmtId="0" fontId="4" fillId="2" borderId="40" xfId="2" applyFont="1" applyFill="1" applyBorder="1" applyAlignment="1" applyProtection="1">
      <alignment horizontal="center" vertical="center" wrapText="1"/>
      <protection locked="0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41" xfId="0" applyNumberFormat="1" applyFont="1" applyBorder="1" applyAlignment="1" applyProtection="1">
      <alignment horizontal="center" vertical="center" shrinkToFit="1"/>
      <protection locked="0"/>
    </xf>
    <xf numFmtId="1" fontId="43" fillId="0" borderId="2" xfId="0" applyNumberFormat="1" applyFont="1" applyBorder="1" applyAlignment="1" applyProtection="1">
      <alignment horizontal="center" vertical="center" shrinkToFit="1"/>
      <protection locked="0"/>
    </xf>
    <xf numFmtId="1" fontId="43" fillId="0" borderId="40" xfId="0" applyNumberFormat="1" applyFont="1" applyBorder="1" applyAlignment="1" applyProtection="1">
      <alignment horizontal="center" vertical="center" shrinkToFit="1"/>
      <protection locked="0"/>
    </xf>
    <xf numFmtId="1" fontId="43" fillId="0" borderId="26" xfId="0" applyNumberFormat="1" applyFont="1" applyBorder="1" applyAlignment="1" applyProtection="1">
      <alignment horizontal="center" vertical="center" shrinkToFit="1"/>
      <protection locked="0"/>
    </xf>
    <xf numFmtId="1" fontId="43" fillId="0" borderId="26" xfId="0" applyNumberFormat="1" applyFont="1" applyBorder="1" applyAlignment="1" applyProtection="1">
      <alignment horizontal="center" vertical="center" shrinkToFit="1"/>
      <protection locked="0" hidden="1"/>
    </xf>
    <xf numFmtId="0" fontId="4" fillId="2" borderId="23" xfId="2" applyFont="1" applyFill="1" applyBorder="1" applyAlignment="1" applyProtection="1">
      <alignment horizontal="center" vertical="center" shrinkToFit="1"/>
      <protection locked="0" hidden="1"/>
    </xf>
    <xf numFmtId="0" fontId="4" fillId="2" borderId="4" xfId="2" applyFont="1" applyFill="1" applyBorder="1" applyAlignment="1" applyProtection="1">
      <alignment horizontal="center" vertical="center" shrinkToFit="1"/>
      <protection locked="0" hidden="1"/>
    </xf>
    <xf numFmtId="0" fontId="4" fillId="2" borderId="25" xfId="2" applyFont="1" applyFill="1" applyBorder="1" applyAlignment="1" applyProtection="1">
      <alignment horizontal="center" vertical="center" shrinkToFit="1"/>
      <protection locked="0" hidden="1"/>
    </xf>
    <xf numFmtId="1" fontId="43" fillId="0" borderId="23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5" xfId="0" applyNumberFormat="1" applyFont="1" applyBorder="1" applyAlignment="1" applyProtection="1">
      <alignment horizontal="center" vertical="center" shrinkToFi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3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/>
      <protection locked="0" hidden="1"/>
    </xf>
    <xf numFmtId="0" fontId="2" fillId="22" borderId="3" xfId="2" applyFont="1" applyFill="1" applyBorder="1" applyAlignment="1" applyProtection="1">
      <alignment horizontal="center" vertical="center" textRotation="90"/>
      <protection locked="0" hidden="1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 hidden="1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 hidden="1"/>
    </xf>
    <xf numFmtId="0" fontId="24" fillId="0" borderId="1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 shrinkToFit="1"/>
      <protection locked="0"/>
    </xf>
    <xf numFmtId="0" fontId="5" fillId="0" borderId="1" xfId="0" applyFont="1" applyFill="1" applyBorder="1" applyAlignment="1" applyProtection="1">
      <alignment horizontal="left" vertical="center" shrinkToFit="1"/>
      <protection locked="0"/>
    </xf>
    <xf numFmtId="0" fontId="5" fillId="0" borderId="1" xfId="0" applyFont="1" applyFill="1" applyBorder="1" applyAlignment="1" applyProtection="1">
      <alignment horizontal="center" vertical="center" shrinkToFit="1"/>
      <protection locked="0"/>
    </xf>
    <xf numFmtId="0" fontId="3" fillId="2" borderId="1" xfId="0" applyFont="1" applyFill="1" applyBorder="1" applyAlignment="1" applyProtection="1">
      <alignment horizontal="center" vertical="center" shrinkToFit="1"/>
      <protection locked="0"/>
    </xf>
    <xf numFmtId="0" fontId="36" fillId="0" borderId="1" xfId="0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 shrinkToFit="1"/>
      <protection locked="0"/>
    </xf>
    <xf numFmtId="0" fontId="13" fillId="0" borderId="1" xfId="0" applyFont="1" applyBorder="1" applyAlignment="1" applyProtection="1">
      <alignment horizontal="left" vertical="center"/>
      <protection locked="0"/>
    </xf>
    <xf numFmtId="0" fontId="24" fillId="0" borderId="0" xfId="0" applyFont="1" applyFill="1" applyAlignment="1" applyProtection="1">
      <alignment horizontal="left" vertical="center" shrinkToFit="1"/>
      <protection locked="0"/>
    </xf>
    <xf numFmtId="0" fontId="59" fillId="0" borderId="0" xfId="0" applyFont="1" applyFill="1" applyAlignment="1" applyProtection="1">
      <alignment horizontal="center" vertical="center" shrinkToFit="1"/>
      <protection locked="0"/>
    </xf>
    <xf numFmtId="0" fontId="3" fillId="0" borderId="0" xfId="0" applyFont="1" applyFill="1" applyAlignment="1" applyProtection="1">
      <alignment horizontal="center" vertical="center" shrinkToFit="1"/>
      <protection locked="0"/>
    </xf>
    <xf numFmtId="0" fontId="24" fillId="0" borderId="0" xfId="0" applyFont="1" applyFill="1" applyAlignment="1" applyProtection="1">
      <alignment horizontal="center" vertical="center" shrinkToFit="1"/>
      <protection locked="0"/>
    </xf>
    <xf numFmtId="0" fontId="26" fillId="0" borderId="0" xfId="0" applyFont="1" applyFill="1" applyAlignment="1" applyProtection="1">
      <alignment horizontal="center" vertical="center" shrinkToFit="1"/>
      <protection locked="0"/>
    </xf>
    <xf numFmtId="0" fontId="27" fillId="0" borderId="0" xfId="0" applyFont="1" applyFill="1" applyAlignment="1" applyProtection="1">
      <alignment horizontal="center" vertical="center" shrinkToFit="1"/>
      <protection locked="0"/>
    </xf>
    <xf numFmtId="1" fontId="24" fillId="0" borderId="0" xfId="0" applyNumberFormat="1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24" fillId="0" borderId="38" xfId="0" applyFont="1" applyFill="1" applyBorder="1" applyAlignment="1" applyProtection="1">
      <alignment horizontal="center" vertical="center" shrinkToFit="1"/>
      <protection locked="0"/>
    </xf>
    <xf numFmtId="0" fontId="5" fillId="0" borderId="22" xfId="0" applyFont="1" applyBorder="1" applyAlignment="1" applyProtection="1">
      <alignment horizontal="center" vertical="center" shrinkToFit="1"/>
      <protection locked="0"/>
    </xf>
    <xf numFmtId="0" fontId="5" fillId="0" borderId="38" xfId="0" applyFont="1" applyBorder="1" applyAlignment="1" applyProtection="1">
      <alignment horizontal="center" vertical="center" shrinkToFit="1"/>
      <protection locked="0"/>
    </xf>
    <xf numFmtId="0" fontId="5" fillId="0" borderId="26" xfId="0" applyFont="1" applyBorder="1" applyAlignment="1" applyProtection="1">
      <alignment horizontal="center" vertical="center" shrinkToFit="1"/>
      <protection locked="0"/>
    </xf>
    <xf numFmtId="1" fontId="5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4" fillId="2" borderId="23" xfId="2" applyFont="1" applyFill="1" applyBorder="1" applyAlignment="1" applyProtection="1">
      <alignment horizontal="center" vertical="center" shrinkToFit="1"/>
      <protection locked="0"/>
    </xf>
    <xf numFmtId="0" fontId="4" fillId="2" borderId="4" xfId="2" applyFont="1" applyFill="1" applyBorder="1" applyAlignment="1" applyProtection="1">
      <alignment horizontal="center" vertical="center" shrinkToFit="1"/>
      <protection locked="0"/>
    </xf>
    <xf numFmtId="0" fontId="4" fillId="2" borderId="25" xfId="2" applyFont="1" applyFill="1" applyBorder="1" applyAlignment="1" applyProtection="1">
      <alignment horizontal="center" vertical="center" shrinkToFit="1"/>
      <protection locked="0"/>
    </xf>
    <xf numFmtId="1" fontId="43" fillId="0" borderId="23" xfId="0" applyNumberFormat="1" applyFont="1" applyBorder="1" applyAlignment="1" applyProtection="1">
      <alignment horizontal="center" vertical="center" shrinkToFit="1"/>
      <protection locked="0"/>
    </xf>
    <xf numFmtId="1" fontId="43" fillId="0" borderId="4" xfId="0" applyNumberFormat="1" applyFont="1" applyBorder="1" applyAlignment="1" applyProtection="1">
      <alignment horizontal="center" vertical="center" shrinkToFit="1"/>
      <protection locked="0"/>
    </xf>
    <xf numFmtId="1" fontId="43" fillId="0" borderId="25" xfId="0" applyNumberFormat="1" applyFont="1" applyBorder="1" applyAlignment="1" applyProtection="1">
      <alignment horizontal="center" vertical="center" shrinkToFit="1"/>
      <protection locked="0"/>
    </xf>
    <xf numFmtId="0" fontId="2" fillId="2" borderId="8" xfId="2" applyFont="1" applyFill="1" applyBorder="1" applyAlignment="1" applyProtection="1">
      <alignment horizontal="center" vertical="center" textRotation="90" wrapText="1"/>
      <protection locked="0"/>
    </xf>
    <xf numFmtId="0" fontId="2" fillId="2" borderId="3" xfId="2" applyFont="1" applyFill="1" applyBorder="1" applyAlignment="1" applyProtection="1">
      <alignment horizontal="center" vertical="center" textRotation="90" wrapText="1"/>
      <protection locked="0"/>
    </xf>
    <xf numFmtId="0" fontId="2" fillId="2" borderId="8" xfId="2" applyFont="1" applyFill="1" applyBorder="1" applyAlignment="1" applyProtection="1">
      <alignment horizontal="center" vertical="center" textRotation="90"/>
      <protection locked="0"/>
    </xf>
    <xf numFmtId="0" fontId="2" fillId="2" borderId="3" xfId="2" applyFont="1" applyFill="1" applyBorder="1" applyAlignment="1" applyProtection="1">
      <alignment horizontal="center" vertical="center" textRotation="90"/>
      <protection locked="0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/>
    </xf>
    <xf numFmtId="0" fontId="24" fillId="0" borderId="4" xfId="0" applyFont="1" applyFill="1" applyBorder="1" applyAlignment="1" applyProtection="1">
      <alignment horizontal="center" vertical="center" shrinkToFit="1"/>
      <protection locked="0"/>
    </xf>
    <xf numFmtId="0" fontId="4" fillId="2" borderId="23" xfId="2" applyFont="1" applyFill="1" applyBorder="1" applyAlignment="1" applyProtection="1">
      <alignment horizontal="left" vertical="center" shrinkToFit="1"/>
      <protection locked="0"/>
    </xf>
    <xf numFmtId="0" fontId="4" fillId="2" borderId="4" xfId="2" applyFont="1" applyFill="1" applyBorder="1" applyAlignment="1" applyProtection="1">
      <alignment horizontal="left" vertical="center" shrinkToFit="1"/>
      <protection locked="0"/>
    </xf>
    <xf numFmtId="0" fontId="4" fillId="2" borderId="25" xfId="2" applyFont="1" applyFill="1" applyBorder="1" applyAlignment="1" applyProtection="1">
      <alignment horizontal="left" vertical="center" shrinkToFit="1"/>
      <protection locked="0"/>
    </xf>
    <xf numFmtId="0" fontId="68" fillId="18" borderId="72" xfId="0" applyFont="1" applyFill="1" applyBorder="1" applyAlignment="1" applyProtection="1">
      <alignment horizontal="center" vertical="center" shrinkToFit="1"/>
      <protection locked="0"/>
    </xf>
    <xf numFmtId="0" fontId="68" fillId="18" borderId="73" xfId="0" applyFont="1" applyFill="1" applyBorder="1" applyAlignment="1" applyProtection="1">
      <alignment horizontal="center" vertical="center" shrinkToFit="1"/>
      <protection locked="0"/>
    </xf>
    <xf numFmtId="0" fontId="68" fillId="18" borderId="74" xfId="0" applyFont="1" applyFill="1" applyBorder="1" applyAlignment="1" applyProtection="1">
      <alignment horizontal="center" vertical="center" shrinkToFit="1"/>
      <protection locked="0"/>
    </xf>
    <xf numFmtId="0" fontId="68" fillId="18" borderId="75" xfId="0" applyFont="1" applyFill="1" applyBorder="1" applyAlignment="1" applyProtection="1">
      <alignment horizontal="center" vertical="center" shrinkToFit="1"/>
      <protection locked="0"/>
    </xf>
    <xf numFmtId="0" fontId="68" fillId="18" borderId="0" xfId="0" applyFont="1" applyFill="1" applyBorder="1" applyAlignment="1" applyProtection="1">
      <alignment horizontal="center" vertical="center" shrinkToFit="1"/>
      <protection locked="0"/>
    </xf>
    <xf numFmtId="0" fontId="68" fillId="18" borderId="76" xfId="0" applyFont="1" applyFill="1" applyBorder="1" applyAlignment="1" applyProtection="1">
      <alignment horizontal="center" vertical="center" shrinkToFit="1"/>
      <protection locked="0"/>
    </xf>
    <xf numFmtId="0" fontId="64" fillId="18" borderId="75" xfId="0" applyFont="1" applyFill="1" applyBorder="1" applyAlignment="1" applyProtection="1">
      <alignment horizontal="center" vertical="center" shrinkToFit="1"/>
      <protection locked="0"/>
    </xf>
    <xf numFmtId="0" fontId="64" fillId="18" borderId="0" xfId="0" applyFont="1" applyFill="1" applyBorder="1" applyAlignment="1" applyProtection="1">
      <alignment horizontal="center" vertical="center" shrinkToFit="1"/>
      <protection locked="0"/>
    </xf>
    <xf numFmtId="0" fontId="64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5" xfId="0" applyFont="1" applyFill="1" applyBorder="1" applyAlignment="1" applyProtection="1">
      <alignment horizontal="center" vertical="center" shrinkToFit="1"/>
      <protection locked="0"/>
    </xf>
    <xf numFmtId="0" fontId="67" fillId="18" borderId="0" xfId="0" applyFont="1" applyFill="1" applyBorder="1" applyAlignment="1" applyProtection="1">
      <alignment horizontal="center" vertical="center" shrinkToFit="1"/>
      <protection locked="0"/>
    </xf>
    <xf numFmtId="0" fontId="67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7" xfId="0" applyFont="1" applyFill="1" applyBorder="1" applyAlignment="1" applyProtection="1">
      <alignment horizontal="center" vertical="center" shrinkToFit="1"/>
      <protection locked="0"/>
    </xf>
    <xf numFmtId="0" fontId="67" fillId="18" borderId="78" xfId="0" applyFont="1" applyFill="1" applyBorder="1" applyAlignment="1" applyProtection="1">
      <alignment horizontal="center" vertical="center" shrinkToFit="1"/>
      <protection locked="0"/>
    </xf>
    <xf numFmtId="0" fontId="67" fillId="18" borderId="79" xfId="0" applyFont="1" applyFill="1" applyBorder="1" applyAlignment="1" applyProtection="1">
      <alignment horizontal="center" vertical="center" shrinkToFit="1"/>
      <protection locked="0"/>
    </xf>
    <xf numFmtId="0" fontId="65" fillId="0" borderId="0" xfId="0" applyFont="1" applyFill="1" applyAlignment="1" applyProtection="1">
      <alignment horizontal="center" vertical="center" shrinkToFit="1"/>
      <protection locked="0"/>
    </xf>
    <xf numFmtId="0" fontId="64" fillId="0" borderId="1" xfId="0" applyFont="1" applyBorder="1" applyAlignment="1" applyProtection="1">
      <alignment horizontal="center" vertical="center"/>
      <protection locked="0"/>
    </xf>
    <xf numFmtId="0" fontId="64" fillId="0" borderId="1" xfId="0" applyFont="1" applyBorder="1" applyAlignment="1" applyProtection="1">
      <alignment horizontal="right" vertical="center"/>
      <protection locked="0"/>
    </xf>
    <xf numFmtId="0" fontId="64" fillId="2" borderId="1" xfId="0" applyFont="1" applyFill="1" applyBorder="1" applyAlignment="1" applyProtection="1">
      <alignment horizontal="right" vertical="center" shrinkToFit="1"/>
    </xf>
    <xf numFmtId="49" fontId="64" fillId="0" borderId="1" xfId="0" applyNumberFormat="1" applyFont="1" applyBorder="1" applyAlignment="1" applyProtection="1">
      <alignment horizontal="center" vertical="center"/>
      <protection locked="0"/>
    </xf>
    <xf numFmtId="0" fontId="38" fillId="14" borderId="0" xfId="0" applyFont="1" applyFill="1" applyBorder="1" applyAlignment="1" applyProtection="1">
      <alignment horizontal="center" vertical="center" wrapText="1"/>
      <protection locked="0"/>
    </xf>
    <xf numFmtId="0" fontId="34" fillId="0" borderId="2" xfId="0" applyFont="1" applyFill="1" applyBorder="1" applyAlignment="1" applyProtection="1">
      <alignment horizontal="center" vertical="center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49" fontId="2" fillId="0" borderId="22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38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26" xfId="1" applyNumberFormat="1" applyFont="1" applyFill="1" applyBorder="1" applyAlignment="1" applyProtection="1">
      <alignment horizontal="center" vertical="center" shrinkToFit="1"/>
      <protection locked="0"/>
    </xf>
    <xf numFmtId="49" fontId="24" fillId="0" borderId="4" xfId="0" applyNumberFormat="1" applyFont="1" applyFill="1" applyBorder="1" applyAlignment="1" applyProtection="1">
      <alignment horizontal="center" shrinkToFit="1"/>
      <protection locked="0"/>
    </xf>
    <xf numFmtId="0" fontId="24" fillId="0" borderId="4" xfId="0" applyFont="1" applyFill="1" applyBorder="1" applyAlignment="1" applyProtection="1">
      <alignment horizontal="center" shrinkToFit="1"/>
      <protection locked="0"/>
    </xf>
    <xf numFmtId="49" fontId="24" fillId="0" borderId="4" xfId="0" applyNumberFormat="1" applyFont="1" applyFill="1" applyBorder="1" applyAlignment="1" applyProtection="1">
      <alignment horizontal="left" shrinkToFit="1"/>
      <protection locked="0"/>
    </xf>
    <xf numFmtId="0" fontId="2" fillId="0" borderId="41" xfId="1" applyFont="1" applyFill="1" applyBorder="1" applyAlignment="1" applyProtection="1">
      <alignment horizontal="center" vertical="center" shrinkToFit="1"/>
      <protection locked="0"/>
    </xf>
    <xf numFmtId="0" fontId="2" fillId="0" borderId="40" xfId="1" applyFont="1" applyFill="1" applyBorder="1" applyAlignment="1" applyProtection="1">
      <alignment horizontal="center" vertical="center" shrinkToFit="1"/>
      <protection locked="0"/>
    </xf>
    <xf numFmtId="0" fontId="2" fillId="0" borderId="23" xfId="1" applyFont="1" applyFill="1" applyBorder="1" applyAlignment="1" applyProtection="1">
      <alignment horizontal="center" vertical="center" shrinkToFit="1"/>
      <protection locked="0"/>
    </xf>
    <xf numFmtId="0" fontId="2" fillId="0" borderId="25" xfId="1" applyFont="1" applyFill="1" applyBorder="1" applyAlignment="1" applyProtection="1">
      <alignment horizontal="center" vertical="center" shrinkToFit="1"/>
      <protection locked="0"/>
    </xf>
    <xf numFmtId="0" fontId="11" fillId="0" borderId="4" xfId="0" applyFont="1" applyFill="1" applyBorder="1" applyAlignment="1" applyProtection="1">
      <alignment horizontal="center" shrinkToFit="1"/>
      <protection locked="0"/>
    </xf>
    <xf numFmtId="1" fontId="59" fillId="0" borderId="4" xfId="0" applyNumberFormat="1" applyFont="1" applyFill="1" applyBorder="1" applyAlignment="1" applyProtection="1">
      <alignment horizontal="center" shrinkToFit="1"/>
      <protection locked="0"/>
    </xf>
    <xf numFmtId="0" fontId="3" fillId="2" borderId="4" xfId="2" applyFont="1" applyFill="1" applyBorder="1" applyAlignment="1" applyProtection="1">
      <alignment horizontal="center" vertical="center"/>
    </xf>
    <xf numFmtId="0" fontId="3" fillId="2" borderId="4" xfId="2" applyFont="1" applyFill="1" applyBorder="1" applyAlignment="1" applyProtection="1">
      <alignment horizontal="center" vertical="center" shrinkToFit="1"/>
    </xf>
    <xf numFmtId="1" fontId="3" fillId="2" borderId="4" xfId="2" applyNumberFormat="1" applyFont="1" applyFill="1" applyBorder="1" applyAlignment="1" applyProtection="1">
      <alignment horizontal="left" vertical="center"/>
    </xf>
    <xf numFmtId="0" fontId="2" fillId="2" borderId="8" xfId="2" applyFont="1" applyFill="1" applyBorder="1" applyAlignment="1" applyProtection="1">
      <alignment horizontal="center" vertical="center"/>
      <protection locked="0"/>
    </xf>
    <xf numFmtId="0" fontId="2" fillId="2" borderId="9" xfId="2" applyFont="1" applyFill="1" applyBorder="1" applyAlignment="1" applyProtection="1">
      <alignment horizontal="center" vertical="center"/>
      <protection locked="0"/>
    </xf>
    <xf numFmtId="0" fontId="2" fillId="2" borderId="3" xfId="2" applyFont="1" applyFill="1" applyBorder="1" applyAlignment="1" applyProtection="1">
      <alignment horizontal="center" vertical="center"/>
      <protection locked="0"/>
    </xf>
    <xf numFmtId="0" fontId="2" fillId="2" borderId="8" xfId="2" applyFont="1" applyFill="1" applyBorder="1" applyAlignment="1" applyProtection="1">
      <alignment horizontal="center" vertical="center" shrinkToFit="1"/>
      <protection locked="0"/>
    </xf>
    <xf numFmtId="0" fontId="2" fillId="2" borderId="9" xfId="2" applyFont="1" applyFill="1" applyBorder="1" applyAlignment="1" applyProtection="1">
      <alignment horizontal="center" vertical="center" shrinkToFit="1"/>
      <protection locked="0"/>
    </xf>
    <xf numFmtId="0" fontId="61" fillId="0" borderId="4" xfId="0" applyFont="1" applyBorder="1" applyAlignment="1" applyProtection="1">
      <alignment horizontal="center" vertical="center" shrinkToFit="1"/>
      <protection locked="0"/>
    </xf>
    <xf numFmtId="0" fontId="61" fillId="0" borderId="38" xfId="0" applyFont="1" applyBorder="1" applyAlignment="1" applyProtection="1">
      <alignment horizontal="center" vertical="center" shrinkToFit="1"/>
      <protection locked="0"/>
    </xf>
    <xf numFmtId="1" fontId="43" fillId="0" borderId="8" xfId="0" applyNumberFormat="1" applyFont="1" applyBorder="1" applyAlignment="1" applyProtection="1">
      <alignment horizontal="center" vertical="center" shrinkToFit="1"/>
      <protection locked="0"/>
    </xf>
    <xf numFmtId="1" fontId="43" fillId="0" borderId="3" xfId="0" applyNumberFormat="1" applyFont="1" applyBorder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4" fillId="2" borderId="41" xfId="2" applyFont="1" applyFill="1" applyBorder="1" applyAlignment="1" applyProtection="1">
      <alignment horizontal="center" vertical="center" wrapText="1"/>
    </xf>
    <xf numFmtId="0" fontId="4" fillId="2" borderId="2" xfId="2" applyFont="1" applyFill="1" applyBorder="1" applyAlignment="1" applyProtection="1">
      <alignment horizontal="center" vertical="center" wrapText="1"/>
    </xf>
    <xf numFmtId="0" fontId="4" fillId="2" borderId="40" xfId="2" applyFont="1" applyFill="1" applyBorder="1" applyAlignment="1" applyProtection="1">
      <alignment horizontal="center" vertical="center" wrapText="1"/>
    </xf>
    <xf numFmtId="0" fontId="4" fillId="2" borderId="23" xfId="2" applyFont="1" applyFill="1" applyBorder="1" applyAlignment="1" applyProtection="1">
      <alignment horizontal="center" vertical="center" wrapText="1"/>
    </xf>
    <xf numFmtId="0" fontId="4" fillId="2" borderId="4" xfId="2" applyFont="1" applyFill="1" applyBorder="1" applyAlignment="1" applyProtection="1">
      <alignment horizontal="center" vertical="center" wrapText="1"/>
    </xf>
    <xf numFmtId="0" fontId="4" fillId="2" borderId="25" xfId="2" applyFont="1" applyFill="1" applyBorder="1" applyAlignment="1" applyProtection="1">
      <alignment horizontal="center" vertical="center" wrapText="1"/>
    </xf>
    <xf numFmtId="0" fontId="2" fillId="2" borderId="8" xfId="2" applyFont="1" applyFill="1" applyBorder="1" applyAlignment="1" applyProtection="1">
      <alignment horizontal="center" vertical="center" textRotation="90"/>
    </xf>
    <xf numFmtId="0" fontId="2" fillId="2" borderId="3" xfId="2" applyFont="1" applyFill="1" applyBorder="1" applyAlignment="1" applyProtection="1">
      <alignment horizontal="center" vertical="center" textRotation="90"/>
    </xf>
    <xf numFmtId="0" fontId="2" fillId="2" borderId="41" xfId="2" applyFont="1" applyFill="1" applyBorder="1" applyAlignment="1" applyProtection="1">
      <alignment horizontal="center" vertical="center" shrinkToFit="1"/>
      <protection locked="0"/>
    </xf>
    <xf numFmtId="0" fontId="2" fillId="2" borderId="40" xfId="2" applyFont="1" applyFill="1" applyBorder="1" applyAlignment="1" applyProtection="1">
      <alignment horizontal="center" vertical="center" shrinkToFit="1"/>
      <protection locked="0"/>
    </xf>
    <xf numFmtId="0" fontId="2" fillId="2" borderId="56" xfId="2" applyFont="1" applyFill="1" applyBorder="1" applyAlignment="1" applyProtection="1">
      <alignment horizontal="center" vertical="center" shrinkToFit="1"/>
      <protection locked="0"/>
    </xf>
    <xf numFmtId="0" fontId="2" fillId="2" borderId="57" xfId="2" applyFont="1" applyFill="1" applyBorder="1" applyAlignment="1" applyProtection="1">
      <alignment horizontal="center" vertical="center" shrinkToFit="1"/>
      <protection locked="0"/>
    </xf>
    <xf numFmtId="0" fontId="2" fillId="2" borderId="23" xfId="2" applyFont="1" applyFill="1" applyBorder="1" applyAlignment="1" applyProtection="1">
      <alignment horizontal="center" vertical="center" shrinkToFit="1"/>
      <protection locked="0"/>
    </xf>
    <xf numFmtId="0" fontId="2" fillId="2" borderId="25" xfId="2" applyFont="1" applyFill="1" applyBorder="1" applyAlignment="1" applyProtection="1">
      <alignment horizontal="center" vertical="center" shrinkToFit="1"/>
      <protection locked="0"/>
    </xf>
    <xf numFmtId="0" fontId="38" fillId="14" borderId="0" xfId="0" applyFont="1" applyFill="1" applyBorder="1" applyAlignment="1" applyProtection="1">
      <alignment horizontal="center" vertical="center" shrinkToFit="1"/>
      <protection locked="0"/>
    </xf>
    <xf numFmtId="1" fontId="2" fillId="0" borderId="2" xfId="5" applyNumberFormat="1" applyFont="1" applyBorder="1" applyAlignment="1" applyProtection="1">
      <alignment horizontal="center" vertical="center" shrinkToFit="1"/>
      <protection locked="0"/>
    </xf>
    <xf numFmtId="1" fontId="2" fillId="0" borderId="0" xfId="5" applyNumberFormat="1" applyFont="1" applyBorder="1" applyAlignment="1" applyProtection="1">
      <alignment horizontal="center" vertical="center" shrinkToFit="1"/>
      <protection locked="0"/>
    </xf>
    <xf numFmtId="0" fontId="3" fillId="0" borderId="4" xfId="5" applyFont="1" applyBorder="1" applyAlignment="1" applyProtection="1">
      <alignment horizontal="left" vertical="center" shrinkToFit="1"/>
    </xf>
    <xf numFmtId="1" fontId="2" fillId="0" borderId="41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23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left" vertical="center" shrinkToFit="1"/>
      <protection locked="0"/>
    </xf>
    <xf numFmtId="1" fontId="2" fillId="0" borderId="0" xfId="5" applyNumberFormat="1" applyFont="1" applyBorder="1" applyAlignment="1" applyProtection="1">
      <alignment horizontal="left" vertical="center" shrinkToFit="1"/>
      <protection locked="0"/>
    </xf>
    <xf numFmtId="1" fontId="2" fillId="0" borderId="57" xfId="5" applyNumberFormat="1" applyFont="1" applyBorder="1" applyAlignment="1" applyProtection="1">
      <alignment horizontal="left" vertical="center" shrinkToFit="1"/>
      <protection locked="0"/>
    </xf>
    <xf numFmtId="1" fontId="2" fillId="0" borderId="8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9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3" xfId="5" applyNumberFormat="1" applyFont="1" applyBorder="1" applyAlignment="1" applyProtection="1">
      <alignment horizontal="center" vertical="center" textRotation="90" shrinkToFit="1"/>
      <protection locked="0"/>
    </xf>
    <xf numFmtId="0" fontId="3" fillId="0" borderId="0" xfId="5" applyFont="1" applyBorder="1" applyAlignment="1" applyProtection="1">
      <alignment horizontal="left" vertical="center" shrinkToFit="1"/>
    </xf>
    <xf numFmtId="0" fontId="3" fillId="0" borderId="0" xfId="5" applyFont="1" applyBorder="1" applyAlignment="1" applyProtection="1">
      <alignment horizontal="center" vertical="center" shrinkToFit="1"/>
    </xf>
    <xf numFmtId="1" fontId="2" fillId="0" borderId="41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6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7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3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1" xfId="5" applyNumberFormat="1" applyFont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Border="1" applyAlignment="1" applyProtection="1">
      <alignment horizontal="center" vertical="center" shrinkToFit="1"/>
      <protection locked="0"/>
    </xf>
    <xf numFmtId="1" fontId="2" fillId="0" borderId="41" xfId="5" applyNumberFormat="1" applyFont="1" applyBorder="1" applyAlignment="1" applyProtection="1">
      <alignment horizontal="left" vertical="center" shrinkToFit="1"/>
      <protection locked="0"/>
    </xf>
    <xf numFmtId="1" fontId="2" fillId="0" borderId="2" xfId="5" applyNumberFormat="1" applyFont="1" applyBorder="1" applyAlignment="1" applyProtection="1">
      <alignment horizontal="left" vertical="center" shrinkToFit="1"/>
      <protection locked="0"/>
    </xf>
    <xf numFmtId="1" fontId="2" fillId="0" borderId="40" xfId="5" applyNumberFormat="1" applyFont="1" applyBorder="1" applyAlignment="1" applyProtection="1">
      <alignment horizontal="left" vertical="center" shrinkToFit="1"/>
      <protection locked="0"/>
    </xf>
    <xf numFmtId="0" fontId="12" fillId="4" borderId="1" xfId="0" applyFont="1" applyFill="1" applyBorder="1" applyAlignment="1" applyProtection="1">
      <alignment horizontal="center" shrinkToFit="1"/>
    </xf>
    <xf numFmtId="1" fontId="2" fillId="0" borderId="23" xfId="5" applyNumberFormat="1" applyFont="1" applyBorder="1" applyAlignment="1" applyProtection="1">
      <alignment horizontal="left" vertical="center" shrinkToFit="1"/>
      <protection locked="0"/>
    </xf>
    <xf numFmtId="1" fontId="2" fillId="0" borderId="4" xfId="5" applyNumberFormat="1" applyFont="1" applyBorder="1" applyAlignment="1" applyProtection="1">
      <alignment horizontal="left" vertical="center" shrinkToFit="1"/>
      <protection locked="0"/>
    </xf>
    <xf numFmtId="1" fontId="2" fillId="0" borderId="25" xfId="5" applyNumberFormat="1" applyFont="1" applyBorder="1" applyAlignment="1" applyProtection="1">
      <alignment horizontal="left" vertical="center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2" borderId="1" xfId="4" applyFont="1" applyFill="1" applyBorder="1" applyAlignment="1" applyProtection="1">
      <alignment horizontal="center" vertical="center" textRotation="90" shrinkToFit="1"/>
      <protection locked="0"/>
    </xf>
    <xf numFmtId="0" fontId="2" fillId="0" borderId="41" xfId="4" applyFont="1" applyBorder="1" applyAlignment="1" applyProtection="1">
      <alignment horizontal="center" vertical="center" shrinkToFit="1"/>
      <protection locked="0"/>
    </xf>
    <xf numFmtId="0" fontId="2" fillId="0" borderId="40" xfId="4" applyFont="1" applyBorder="1" applyAlignment="1" applyProtection="1">
      <alignment horizontal="center" vertical="center" shrinkToFit="1"/>
      <protection locked="0"/>
    </xf>
    <xf numFmtId="0" fontId="2" fillId="0" borderId="56" xfId="4" applyFont="1" applyBorder="1" applyAlignment="1" applyProtection="1">
      <alignment horizontal="center" vertical="center" shrinkToFit="1"/>
      <protection locked="0"/>
    </xf>
    <xf numFmtId="0" fontId="2" fillId="0" borderId="57" xfId="4" applyFont="1" applyBorder="1" applyAlignment="1" applyProtection="1">
      <alignment horizontal="center" vertical="center" shrinkToFit="1"/>
      <protection locked="0"/>
    </xf>
    <xf numFmtId="0" fontId="2" fillId="0" borderId="23" xfId="4" applyFont="1" applyBorder="1" applyAlignment="1" applyProtection="1">
      <alignment horizontal="center" vertical="center" shrinkToFit="1"/>
      <protection locked="0"/>
    </xf>
    <xf numFmtId="0" fontId="2" fillId="0" borderId="25" xfId="4" applyFont="1" applyBorder="1" applyAlignment="1" applyProtection="1">
      <alignment horizontal="center" vertical="center" shrinkToFit="1"/>
      <protection locked="0"/>
    </xf>
    <xf numFmtId="0" fontId="3" fillId="0" borderId="4" xfId="4" applyFont="1" applyBorder="1" applyAlignment="1" applyProtection="1">
      <alignment horizontal="left" vertical="center" shrinkToFit="1"/>
    </xf>
    <xf numFmtId="0" fontId="2" fillId="0" borderId="8" xfId="4" applyFont="1" applyBorder="1" applyAlignment="1" applyProtection="1">
      <alignment horizontal="center" vertical="center" shrinkToFit="1"/>
      <protection locked="0"/>
    </xf>
    <xf numFmtId="0" fontId="2" fillId="0" borderId="9" xfId="4" applyFont="1" applyBorder="1" applyAlignment="1" applyProtection="1">
      <alignment horizontal="center" vertical="center" shrinkToFit="1"/>
      <protection locked="0"/>
    </xf>
    <xf numFmtId="0" fontId="3" fillId="0" borderId="4" xfId="4" applyFont="1" applyBorder="1" applyAlignment="1" applyProtection="1">
      <alignment horizontal="center" vertical="center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1" fontId="3" fillId="0" borderId="4" xfId="6" applyNumberFormat="1" applyFont="1" applyBorder="1" applyAlignment="1" applyProtection="1">
      <alignment horizontal="center" shrinkToFit="1"/>
      <protection locked="0"/>
    </xf>
    <xf numFmtId="0" fontId="35" fillId="13" borderId="43" xfId="0" applyFont="1" applyFill="1" applyBorder="1" applyAlignment="1" applyProtection="1">
      <alignment horizontal="center" vertical="center" wrapText="1"/>
      <protection locked="0"/>
    </xf>
    <xf numFmtId="0" fontId="35" fillId="13" borderId="0" xfId="0" applyFont="1" applyFill="1" applyBorder="1" applyAlignment="1" applyProtection="1">
      <alignment horizontal="center" vertical="center" wrapText="1"/>
      <protection locked="0"/>
    </xf>
    <xf numFmtId="0" fontId="35" fillId="13" borderId="17" xfId="0" applyFont="1" applyFill="1" applyBorder="1" applyAlignment="1" applyProtection="1">
      <alignment horizontal="center" vertical="center" wrapText="1"/>
      <protection locked="0"/>
    </xf>
    <xf numFmtId="49" fontId="35" fillId="13" borderId="43" xfId="0" applyNumberFormat="1" applyFont="1" applyFill="1" applyBorder="1" applyAlignment="1" applyProtection="1">
      <alignment horizontal="center" vertical="center"/>
      <protection locked="0"/>
    </xf>
    <xf numFmtId="49" fontId="35" fillId="13" borderId="0" xfId="0" applyNumberFormat="1" applyFont="1" applyFill="1" applyBorder="1" applyAlignment="1" applyProtection="1">
      <alignment horizontal="center" vertical="center"/>
      <protection locked="0"/>
    </xf>
    <xf numFmtId="49" fontId="35" fillId="13" borderId="17" xfId="0" applyNumberFormat="1" applyFont="1" applyFill="1" applyBorder="1" applyAlignment="1" applyProtection="1">
      <alignment horizontal="center" vertical="center"/>
      <protection locked="0"/>
    </xf>
    <xf numFmtId="0" fontId="35" fillId="13" borderId="43" xfId="0" applyFont="1" applyFill="1" applyBorder="1" applyAlignment="1" applyProtection="1">
      <alignment horizontal="left" vertical="center"/>
      <protection locked="0"/>
    </xf>
    <xf numFmtId="0" fontId="35" fillId="13" borderId="0" xfId="0" applyFont="1" applyFill="1" applyBorder="1" applyAlignment="1" applyProtection="1">
      <alignment horizontal="left" vertical="center"/>
      <protection locked="0"/>
    </xf>
    <xf numFmtId="0" fontId="35" fillId="13" borderId="17" xfId="0" applyFont="1" applyFill="1" applyBorder="1" applyAlignment="1" applyProtection="1">
      <alignment horizontal="left" vertical="center"/>
      <protection locked="0"/>
    </xf>
    <xf numFmtId="0" fontId="35" fillId="13" borderId="43" xfId="0" applyFont="1" applyFill="1" applyBorder="1" applyAlignment="1" applyProtection="1">
      <alignment horizontal="center" vertical="center"/>
      <protection locked="0"/>
    </xf>
    <xf numFmtId="0" fontId="35" fillId="13" borderId="0" xfId="0" applyFont="1" applyFill="1" applyBorder="1" applyAlignment="1" applyProtection="1">
      <alignment horizontal="center" vertical="center"/>
      <protection locked="0"/>
    </xf>
    <xf numFmtId="0" fontId="35" fillId="13" borderId="17" xfId="0" applyFont="1" applyFill="1" applyBorder="1" applyAlignment="1" applyProtection="1">
      <alignment horizontal="center" vertical="center"/>
      <protection locked="0"/>
    </xf>
    <xf numFmtId="0" fontId="35" fillId="13" borderId="44" xfId="0" applyFont="1" applyFill="1" applyBorder="1" applyAlignment="1" applyProtection="1">
      <alignment horizontal="center" vertical="center"/>
      <protection locked="0"/>
    </xf>
    <xf numFmtId="0" fontId="35" fillId="13" borderId="46" xfId="0" applyFont="1" applyFill="1" applyBorder="1" applyAlignment="1" applyProtection="1">
      <alignment horizontal="center" vertical="center"/>
      <protection locked="0"/>
    </xf>
    <xf numFmtId="0" fontId="35" fillId="13" borderId="47" xfId="0" applyFont="1" applyFill="1" applyBorder="1" applyAlignment="1" applyProtection="1">
      <alignment horizontal="center" vertical="center"/>
      <protection locked="0"/>
    </xf>
    <xf numFmtId="0" fontId="41" fillId="13" borderId="43" xfId="0" applyFont="1" applyFill="1" applyBorder="1" applyAlignment="1" applyProtection="1">
      <alignment horizontal="center"/>
      <protection locked="0"/>
    </xf>
    <xf numFmtId="0" fontId="41" fillId="13" borderId="0" xfId="0" applyFont="1" applyFill="1" applyBorder="1" applyAlignment="1" applyProtection="1">
      <alignment horizontal="center"/>
      <protection locked="0"/>
    </xf>
    <xf numFmtId="0" fontId="41" fillId="13" borderId="17" xfId="0" applyFont="1" applyFill="1" applyBorder="1" applyAlignment="1" applyProtection="1">
      <alignment horizontal="center"/>
      <protection locked="0"/>
    </xf>
    <xf numFmtId="0" fontId="35" fillId="13" borderId="43" xfId="0" applyFont="1" applyFill="1" applyBorder="1" applyAlignment="1" applyProtection="1">
      <alignment horizontal="center" vertical="center" shrinkToFit="1"/>
      <protection locked="0"/>
    </xf>
    <xf numFmtId="0" fontId="35" fillId="13" borderId="0" xfId="0" applyFont="1" applyFill="1" applyBorder="1" applyAlignment="1" applyProtection="1">
      <alignment horizontal="center" vertical="center" shrinkToFit="1"/>
      <protection locked="0"/>
    </xf>
    <xf numFmtId="0" fontId="35" fillId="13" borderId="17" xfId="0" applyFont="1" applyFill="1" applyBorder="1" applyAlignment="1" applyProtection="1">
      <alignment horizontal="center" vertical="center" shrinkToFit="1"/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3" fillId="0" borderId="8" xfId="6" applyFont="1" applyFill="1" applyBorder="1" applyAlignment="1" applyProtection="1">
      <alignment horizontal="center" vertical="center" textRotation="90" wrapText="1"/>
      <protection locked="0"/>
    </xf>
    <xf numFmtId="0" fontId="3" fillId="0" borderId="9" xfId="6" applyFont="1" applyFill="1" applyBorder="1" applyAlignment="1" applyProtection="1">
      <alignment horizontal="center" vertical="center" textRotation="90" wrapText="1"/>
      <protection locked="0"/>
    </xf>
    <xf numFmtId="0" fontId="3" fillId="0" borderId="3" xfId="6" applyFont="1" applyFill="1" applyBorder="1" applyAlignment="1" applyProtection="1">
      <alignment horizontal="center" vertical="center" textRotation="90" wrapText="1"/>
      <protection locked="0"/>
    </xf>
    <xf numFmtId="0" fontId="24" fillId="0" borderId="8" xfId="0" applyFont="1" applyBorder="1" applyAlignment="1" applyProtection="1">
      <alignment horizontal="center" vertical="center" textRotation="90"/>
      <protection locked="0"/>
    </xf>
    <xf numFmtId="0" fontId="24" fillId="0" borderId="9" xfId="0" applyFont="1" applyBorder="1" applyAlignment="1" applyProtection="1">
      <alignment horizontal="center" vertical="center" textRotation="90"/>
      <protection locked="0"/>
    </xf>
    <xf numFmtId="0" fontId="24" fillId="0" borderId="3" xfId="0" applyFont="1" applyBorder="1" applyAlignment="1" applyProtection="1">
      <alignment horizontal="center" vertical="center" textRotation="90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23" fillId="15" borderId="46" xfId="0" applyFont="1" applyFill="1" applyBorder="1" applyAlignment="1" applyProtection="1">
      <alignment horizontal="center" vertical="center"/>
      <protection locked="0"/>
    </xf>
    <xf numFmtId="0" fontId="11" fillId="13" borderId="42" xfId="0" applyFont="1" applyFill="1" applyBorder="1" applyAlignment="1" applyProtection="1">
      <alignment horizontal="center" vertical="center" textRotation="90"/>
      <protection locked="0"/>
    </xf>
    <xf numFmtId="0" fontId="11" fillId="13" borderId="45" xfId="0" applyFont="1" applyFill="1" applyBorder="1" applyAlignment="1" applyProtection="1">
      <alignment horizontal="center" vertical="center" textRotation="90"/>
      <protection locked="0"/>
    </xf>
    <xf numFmtId="0" fontId="11" fillId="13" borderId="18" xfId="0" applyFont="1" applyFill="1" applyBorder="1" applyAlignment="1" applyProtection="1">
      <alignment horizontal="center" vertical="center" textRotation="90"/>
      <protection locked="0"/>
    </xf>
    <xf numFmtId="0" fontId="11" fillId="13" borderId="43" xfId="0" applyFont="1" applyFill="1" applyBorder="1" applyAlignment="1" applyProtection="1">
      <alignment horizontal="center" vertical="center" textRotation="90"/>
      <protection locked="0"/>
    </xf>
    <xf numFmtId="0" fontId="11" fillId="13" borderId="0" xfId="0" applyFont="1" applyFill="1" applyBorder="1" applyAlignment="1" applyProtection="1">
      <alignment horizontal="center" vertical="center" textRotation="90"/>
      <protection locked="0"/>
    </xf>
    <xf numFmtId="0" fontId="11" fillId="13" borderId="17" xfId="0" applyFont="1" applyFill="1" applyBorder="1" applyAlignment="1" applyProtection="1">
      <alignment horizontal="center" vertical="center" textRotation="90"/>
      <protection locked="0"/>
    </xf>
    <xf numFmtId="0" fontId="3" fillId="0" borderId="9" xfId="6" applyFont="1" applyBorder="1" applyAlignment="1" applyProtection="1">
      <alignment horizontal="center" vertical="center" shrinkToFit="1"/>
      <protection locked="0"/>
    </xf>
    <xf numFmtId="0" fontId="3" fillId="0" borderId="3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shrinkToFit="1"/>
      <protection locked="0"/>
    </xf>
    <xf numFmtId="0" fontId="3" fillId="0" borderId="8" xfId="6" applyFont="1" applyBorder="1" applyAlignment="1" applyProtection="1">
      <alignment horizontal="center" vertical="center"/>
      <protection locked="0"/>
    </xf>
    <xf numFmtId="0" fontId="3" fillId="0" borderId="9" xfId="6" applyFont="1" applyBorder="1" applyAlignment="1" applyProtection="1">
      <alignment horizontal="center" vertical="center"/>
      <protection locked="0"/>
    </xf>
    <xf numFmtId="0" fontId="3" fillId="0" borderId="3" xfId="6" applyFont="1" applyBorder="1" applyAlignment="1" applyProtection="1">
      <alignment horizontal="center" vertical="center"/>
      <protection locked="0"/>
    </xf>
    <xf numFmtId="0" fontId="3" fillId="0" borderId="41" xfId="6" applyFont="1" applyBorder="1" applyAlignment="1" applyProtection="1">
      <alignment horizontal="center" vertical="center"/>
      <protection locked="0"/>
    </xf>
    <xf numFmtId="0" fontId="3" fillId="0" borderId="40" xfId="6" applyFont="1" applyBorder="1" applyAlignment="1" applyProtection="1">
      <alignment horizontal="center" vertical="center"/>
      <protection locked="0"/>
    </xf>
    <xf numFmtId="0" fontId="3" fillId="0" borderId="56" xfId="6" applyFont="1" applyBorder="1" applyAlignment="1" applyProtection="1">
      <alignment horizontal="center" vertical="center"/>
      <protection locked="0"/>
    </xf>
    <xf numFmtId="0" fontId="3" fillId="0" borderId="57" xfId="6" applyFont="1" applyBorder="1" applyAlignment="1" applyProtection="1">
      <alignment horizontal="center" vertical="center"/>
      <protection locked="0"/>
    </xf>
    <xf numFmtId="0" fontId="3" fillId="0" borderId="23" xfId="6" applyFont="1" applyBorder="1" applyAlignment="1" applyProtection="1">
      <alignment horizontal="center" vertical="center"/>
      <protection locked="0"/>
    </xf>
    <xf numFmtId="0" fontId="3" fillId="0" borderId="25" xfId="6" applyFont="1" applyBorder="1" applyAlignment="1" applyProtection="1">
      <alignment horizontal="center" vertical="center"/>
      <protection locked="0"/>
    </xf>
    <xf numFmtId="0" fontId="3" fillId="0" borderId="8" xfId="6" applyFont="1" applyBorder="1" applyAlignment="1" applyProtection="1">
      <alignment horizontal="center" vertical="center" textRotation="90" wrapText="1"/>
      <protection locked="0"/>
    </xf>
    <xf numFmtId="0" fontId="3" fillId="0" borderId="9" xfId="6" applyFont="1" applyBorder="1" applyAlignment="1" applyProtection="1">
      <alignment horizontal="center" vertical="center" textRotation="90" wrapText="1"/>
      <protection locked="0"/>
    </xf>
    <xf numFmtId="164" fontId="3" fillId="0" borderId="8" xfId="6" applyNumberFormat="1" applyFont="1" applyBorder="1" applyAlignment="1" applyProtection="1">
      <alignment horizontal="center" vertical="center" wrapText="1"/>
      <protection locked="0"/>
    </xf>
    <xf numFmtId="164" fontId="3" fillId="0" borderId="9" xfId="6" applyNumberFormat="1" applyFont="1" applyBorder="1" applyAlignment="1" applyProtection="1">
      <alignment horizontal="center" vertical="center" wrapText="1"/>
      <protection locked="0"/>
    </xf>
    <xf numFmtId="0" fontId="3" fillId="0" borderId="8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11" fillId="0" borderId="0" xfId="0" applyFont="1" applyAlignment="1">
      <alignment horizontal="center"/>
    </xf>
    <xf numFmtId="0" fontId="14" fillId="0" borderId="26" xfId="0" applyFont="1" applyBorder="1" applyAlignment="1">
      <alignment horizontal="left"/>
    </xf>
    <xf numFmtId="0" fontId="14" fillId="0" borderId="1" xfId="0" applyFont="1" applyBorder="1" applyAlignment="1">
      <alignment horizontal="left"/>
    </xf>
    <xf numFmtId="0" fontId="14" fillId="0" borderId="22" xfId="0" applyFont="1" applyBorder="1" applyAlignment="1">
      <alignment horizontal="left"/>
    </xf>
    <xf numFmtId="0" fontId="15" fillId="0" borderId="58" xfId="0" applyFont="1" applyBorder="1" applyAlignment="1">
      <alignment horizontal="center"/>
    </xf>
    <xf numFmtId="0" fontId="15" fillId="0" borderId="59" xfId="0" applyFont="1" applyBorder="1" applyAlignment="1">
      <alignment horizontal="center"/>
    </xf>
    <xf numFmtId="0" fontId="15" fillId="0" borderId="60" xfId="0" applyFont="1" applyBorder="1" applyAlignment="1">
      <alignment horizontal="center"/>
    </xf>
    <xf numFmtId="0" fontId="14" fillId="0" borderId="27" xfId="0" applyFont="1" applyBorder="1" applyAlignment="1">
      <alignment horizontal="left"/>
    </xf>
    <xf numFmtId="0" fontId="14" fillId="0" borderId="28" xfId="0" applyFont="1" applyBorder="1" applyAlignment="1">
      <alignment horizontal="left"/>
    </xf>
    <xf numFmtId="0" fontId="14" fillId="0" borderId="35" xfId="0" applyFont="1" applyBorder="1" applyAlignment="1">
      <alignment horizontal="left"/>
    </xf>
    <xf numFmtId="0" fontId="14" fillId="0" borderId="10" xfId="0" applyFont="1" applyBorder="1" applyAlignment="1">
      <alignment horizontal="left"/>
    </xf>
    <xf numFmtId="0" fontId="14" fillId="0" borderId="11" xfId="0" applyFont="1" applyBorder="1" applyAlignment="1">
      <alignment horizontal="left"/>
    </xf>
    <xf numFmtId="0" fontId="14" fillId="0" borderId="36" xfId="0" applyFont="1" applyBorder="1" applyAlignment="1">
      <alignment horizontal="left"/>
    </xf>
    <xf numFmtId="0" fontId="14" fillId="0" borderId="39" xfId="0" applyFont="1" applyBorder="1" applyAlignment="1">
      <alignment horizontal="left"/>
    </xf>
    <xf numFmtId="0" fontId="14" fillId="0" borderId="25" xfId="0" applyFont="1" applyBorder="1" applyAlignment="1">
      <alignment horizontal="left"/>
    </xf>
    <xf numFmtId="0" fontId="14" fillId="0" borderId="3" xfId="0" applyFont="1" applyBorder="1" applyAlignment="1">
      <alignment horizontal="left"/>
    </xf>
    <xf numFmtId="0" fontId="14" fillId="0" borderId="23" xfId="0" applyFont="1" applyBorder="1" applyAlignment="1">
      <alignment horizontal="left"/>
    </xf>
    <xf numFmtId="0" fontId="14" fillId="0" borderId="50" xfId="0" applyFont="1" applyBorder="1" applyAlignment="1">
      <alignment horizontal="left"/>
    </xf>
    <xf numFmtId="0" fontId="14" fillId="0" borderId="61" xfId="0" applyFont="1" applyBorder="1" applyAlignment="1">
      <alignment horizontal="left"/>
    </xf>
    <xf numFmtId="0" fontId="14" fillId="0" borderId="54" xfId="0" applyFont="1" applyBorder="1" applyAlignment="1">
      <alignment horizontal="left"/>
    </xf>
    <xf numFmtId="0" fontId="14" fillId="0" borderId="51" xfId="0" applyFont="1" applyBorder="1" applyAlignment="1">
      <alignment horizontal="left"/>
    </xf>
    <xf numFmtId="0" fontId="14" fillId="0" borderId="52" xfId="0" applyFont="1" applyBorder="1" applyAlignment="1">
      <alignment horizontal="left"/>
    </xf>
    <xf numFmtId="0" fontId="14" fillId="0" borderId="53" xfId="0" applyFont="1" applyBorder="1" applyAlignment="1">
      <alignment horizontal="left"/>
    </xf>
    <xf numFmtId="0" fontId="14" fillId="0" borderId="49" xfId="0" applyFont="1" applyBorder="1" applyAlignment="1">
      <alignment horizontal="left"/>
    </xf>
    <xf numFmtId="0" fontId="14" fillId="0" borderId="62" xfId="0" applyFont="1" applyBorder="1" applyAlignment="1">
      <alignment horizontal="left"/>
    </xf>
    <xf numFmtId="0" fontId="14" fillId="0" borderId="38" xfId="0" applyFont="1" applyBorder="1" applyAlignment="1">
      <alignment horizontal="left"/>
    </xf>
    <xf numFmtId="0" fontId="14" fillId="0" borderId="63" xfId="0" applyFont="1" applyBorder="1" applyAlignment="1">
      <alignment horizontal="left"/>
    </xf>
    <xf numFmtId="0" fontId="14" fillId="0" borderId="54" xfId="0" applyFont="1" applyBorder="1" applyAlignment="1">
      <alignment horizontal="center"/>
    </xf>
    <xf numFmtId="0" fontId="11" fillId="0" borderId="46" xfId="0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</cellXfs>
  <cellStyles count="8"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5"/>
    <cellStyle name="ปกติ 7" xfId="6"/>
    <cellStyle name="ปกติ_Sheet1" xfId="7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242207</xdr:colOff>
      <xdr:row>37</xdr:row>
      <xdr:rowOff>117021</xdr:rowOff>
    </xdr:from>
    <xdr:to>
      <xdr:col>31</xdr:col>
      <xdr:colOff>223157</xdr:colOff>
      <xdr:row>59</xdr:row>
      <xdr:rowOff>134711</xdr:rowOff>
    </xdr:to>
    <xdr:grpSp>
      <xdr:nvGrpSpPr>
        <xdr:cNvPr id="5183" name="กลุ่ม 9">
          <a:extLst>
            <a:ext uri="{FF2B5EF4-FFF2-40B4-BE49-F238E27FC236}">
              <a16:creationId xmlns:a16="http://schemas.microsoft.com/office/drawing/2014/main" xmlns="" id="{00000000-0008-0000-0000-00003F140000}"/>
            </a:ext>
          </a:extLst>
        </xdr:cNvPr>
        <xdr:cNvGrpSpPr>
          <a:grpSpLocks/>
        </xdr:cNvGrpSpPr>
      </xdr:nvGrpSpPr>
      <xdr:grpSpPr bwMode="auto">
        <a:xfrm>
          <a:off x="6262007" y="10575471"/>
          <a:ext cx="7962900" cy="6513740"/>
          <a:chOff x="6927497" y="8162362"/>
          <a:chExt cx="9744139" cy="6525937"/>
        </a:xfrm>
      </xdr:grpSpPr>
      <xdr:pic>
        <xdr:nvPicPr>
          <xdr:cNvPr id="5184" name="Picture 6">
            <a:extLst>
              <a:ext uri="{FF2B5EF4-FFF2-40B4-BE49-F238E27FC236}">
                <a16:creationId xmlns:a16="http://schemas.microsoft.com/office/drawing/2014/main" xmlns="" id="{00000000-0008-0000-0000-00004014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r="44447" b="29272"/>
          <a:stretch>
            <a:fillRect/>
          </a:stretch>
        </xdr:blipFill>
        <xdr:spPr bwMode="auto">
          <a:xfrm>
            <a:off x="6927497" y="8162362"/>
            <a:ext cx="6881404" cy="4940727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</xdr:pic>
      <xdr:sp macro="" textlink="">
        <xdr:nvSpPr>
          <xdr:cNvPr id="5" name="สี่เหลี่ยมผืนผ้า 4">
            <a:extLst>
              <a:ext uri="{FF2B5EF4-FFF2-40B4-BE49-F238E27FC236}">
                <a16:creationId xmlns:a16="http://schemas.microsoft.com/office/drawing/2014/main" xmlns="" id="{00000000-0008-0000-0000-000005000000}"/>
              </a:ext>
            </a:extLst>
          </xdr:cNvPr>
          <xdr:cNvSpPr/>
        </xdr:nvSpPr>
        <xdr:spPr>
          <a:xfrm>
            <a:off x="6937690" y="11239556"/>
            <a:ext cx="6533466" cy="1429037"/>
          </a:xfrm>
          <a:prstGeom prst="rect">
            <a:avLst/>
          </a:prstGeom>
          <a:noFill/>
          <a:ln w="571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th-TH" sz="1100"/>
          </a:p>
        </xdr:txBody>
      </xdr:sp>
      <xdr:sp macro="" textlink="">
        <xdr:nvSpPr>
          <xdr:cNvPr id="5127" name="Text Box 7">
            <a:extLst>
              <a:ext uri="{FF2B5EF4-FFF2-40B4-BE49-F238E27FC236}">
                <a16:creationId xmlns:a16="http://schemas.microsoft.com/office/drawing/2014/main" xmlns="" id="{00000000-0008-0000-0000-000007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237849" y="13278316"/>
            <a:ext cx="4433787" cy="1409983"/>
          </a:xfrm>
          <a:prstGeom prst="rect">
            <a:avLst/>
          </a:prstGeom>
          <a:solidFill>
            <a:srgbClr val="FFFFFF"/>
          </a:solidFill>
          <a:ln w="38100">
            <a:solidFill>
              <a:srgbClr val="FF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หน้า  คะแนนเก็บก่อนสอบกลางภาค,ปลายภาค,คุณลักษรณะ,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อ่านคิดวิเคราะห์,และตัดเกรด 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คลุมเลือกเซล บันทัดสุดท้ายแล้วลากเซลลงมา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รายชื่อนักเรียนที่เพิ่ม+สูตรต่างๆก็จะเหมือนเดิม</a:t>
            </a:r>
          </a:p>
        </xdr:txBody>
      </xdr:sp>
      <xdr:cxnSp macro="">
        <xdr:nvCxnSpPr>
          <xdr:cNvPr id="9" name="ลูกศรเชื่อมต่อแบบตรง 8">
            <a:extLst>
              <a:ext uri="{FF2B5EF4-FFF2-40B4-BE49-F238E27FC236}">
                <a16:creationId xmlns:a16="http://schemas.microsoft.com/office/drawing/2014/main" xmlns="" id="{00000000-0008-0000-0000-000009000000}"/>
              </a:ext>
            </a:extLst>
          </xdr:cNvPr>
          <xdr:cNvCxnSpPr/>
        </xdr:nvCxnSpPr>
        <xdr:spPr>
          <a:xfrm rot="10800000">
            <a:off x="11585522" y="12687647"/>
            <a:ext cx="621749" cy="590669"/>
          </a:xfrm>
          <a:prstGeom prst="straightConnector1">
            <a:avLst/>
          </a:prstGeom>
          <a:ln w="571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5</xdr:col>
      <xdr:colOff>266700</xdr:colOff>
      <xdr:row>0</xdr:row>
      <xdr:rowOff>0</xdr:rowOff>
    </xdr:from>
    <xdr:to>
      <xdr:col>10</xdr:col>
      <xdr:colOff>276225</xdr:colOff>
      <xdr:row>1</xdr:row>
      <xdr:rowOff>84604</xdr:rowOff>
    </xdr:to>
    <xdr:pic>
      <xdr:nvPicPr>
        <xdr:cNvPr id="2" name="รูปภาพ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6925" y="0"/>
          <a:ext cx="1247775" cy="11228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114300</xdr:colOff>
      <xdr:row>21</xdr:row>
      <xdr:rowOff>142875</xdr:rowOff>
    </xdr:from>
    <xdr:to>
      <xdr:col>68</xdr:col>
      <xdr:colOff>447675</xdr:colOff>
      <xdr:row>27</xdr:row>
      <xdr:rowOff>257175</xdr:rowOff>
    </xdr:to>
    <xdr:sp macro="" textlink="">
      <xdr:nvSpPr>
        <xdr:cNvPr id="2" name="คำบรรยายภาพแบบลูกศรซ้าย 1"/>
        <xdr:cNvSpPr/>
      </xdr:nvSpPr>
      <xdr:spPr>
        <a:xfrm>
          <a:off x="6715125" y="4991100"/>
          <a:ext cx="11963400" cy="1438275"/>
        </a:xfrm>
        <a:prstGeom prst="leftArrowCallou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2000">
              <a:solidFill>
                <a:srgbClr val="FF0000"/>
              </a:solidFill>
              <a:latin typeface="TH Sarabun New" panose="020B0500040200020003" pitchFamily="34" charset="-34"/>
              <a:cs typeface="TH Sarabun New" panose="020B0500040200020003" pitchFamily="34" charset="-34"/>
            </a:rPr>
            <a:t>อัตราส่วนคะแนนของกลุ่มสาระจะดึงคะแนนมาจาก อัตราส่วนคะแนนเก็บก่อนสอบกลางภาค/ปลายภาค ห้ามแก้ไข</a:t>
          </a:r>
          <a:endParaRPr lang="en-US" sz="2000">
            <a:solidFill>
              <a:srgbClr val="FF0000"/>
            </a:solidFill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30</xdr:col>
      <xdr:colOff>419100</xdr:colOff>
      <xdr:row>11</xdr:row>
      <xdr:rowOff>38100</xdr:rowOff>
    </xdr:from>
    <xdr:to>
      <xdr:col>63</xdr:col>
      <xdr:colOff>0</xdr:colOff>
      <xdr:row>13</xdr:row>
      <xdr:rowOff>104775</xdr:rowOff>
    </xdr:to>
    <xdr:sp macro="" textlink="">
      <xdr:nvSpPr>
        <xdr:cNvPr id="3" name="ลูกศรซ้าย 2"/>
        <xdr:cNvSpPr/>
      </xdr:nvSpPr>
      <xdr:spPr>
        <a:xfrm>
          <a:off x="6419850" y="2371725"/>
          <a:ext cx="1381125" cy="590550"/>
        </a:xfrm>
        <a:prstGeom prst="leftArrow">
          <a:avLst/>
        </a:prstGeom>
        <a:solidFill>
          <a:srgbClr val="FFFF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414129</xdr:colOff>
      <xdr:row>1</xdr:row>
      <xdr:rowOff>41412</xdr:rowOff>
    </xdr:from>
    <xdr:to>
      <xdr:col>44</xdr:col>
      <xdr:colOff>546652</xdr:colOff>
      <xdr:row>11</xdr:row>
      <xdr:rowOff>124238</xdr:rowOff>
    </xdr:to>
    <xdr:sp macro="" textlink="">
      <xdr:nvSpPr>
        <xdr:cNvPr id="2" name="ลูกศรซ้าย 1"/>
        <xdr:cNvSpPr/>
      </xdr:nvSpPr>
      <xdr:spPr>
        <a:xfrm>
          <a:off x="6476999" y="339586"/>
          <a:ext cx="3710610" cy="1656522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560733</xdr:colOff>
      <xdr:row>1</xdr:row>
      <xdr:rowOff>21534</xdr:rowOff>
    </xdr:from>
    <xdr:to>
      <xdr:col>44</xdr:col>
      <xdr:colOff>74545</xdr:colOff>
      <xdr:row>11</xdr:row>
      <xdr:rowOff>11181</xdr:rowOff>
    </xdr:to>
    <xdr:sp macro="" textlink="">
      <xdr:nvSpPr>
        <xdr:cNvPr id="2" name="ลูกศรซ้าย 1"/>
        <xdr:cNvSpPr/>
      </xdr:nvSpPr>
      <xdr:spPr>
        <a:xfrm>
          <a:off x="6756124" y="319708"/>
          <a:ext cx="3688247" cy="1646169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460241</xdr:colOff>
      <xdr:row>26</xdr:row>
      <xdr:rowOff>98848</xdr:rowOff>
    </xdr:from>
    <xdr:to>
      <xdr:col>8</xdr:col>
      <xdr:colOff>235003</xdr:colOff>
      <xdr:row>37</xdr:row>
      <xdr:rowOff>29295</xdr:rowOff>
    </xdr:to>
    <xdr:sp macro="" textlink="">
      <xdr:nvSpPr>
        <xdr:cNvPr id="7170" name="Rectangle 1">
          <a:extLst>
            <a:ext uri="{FF2B5EF4-FFF2-40B4-BE49-F238E27FC236}">
              <a16:creationId xmlns:a16="http://schemas.microsoft.com/office/drawing/2014/main" xmlns="" id="{00000000-0008-0000-0700-0000021C0000}"/>
            </a:ext>
          </a:extLst>
        </xdr:cNvPr>
        <xdr:cNvSpPr>
          <a:spLocks noChangeArrowheads="1"/>
        </xdr:cNvSpPr>
      </xdr:nvSpPr>
      <xdr:spPr bwMode="auto">
        <a:xfrm>
          <a:off x="774006" y="5219936"/>
          <a:ext cx="4290732" cy="1656153"/>
        </a:xfrm>
        <a:prstGeom prst="rect">
          <a:avLst/>
        </a:prstGeom>
        <a:solidFill>
          <a:schemeClr val="bg1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ตรวจสอบคะแนนและเกรด ถูกต้อง</a:t>
          </a:r>
          <a:endParaRPr lang="en-US" sz="1600" b="1" i="0" u="none" strike="noStrike" baseline="0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        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ลงชื่อ____________________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___อาจารย์ผู้สอน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(____________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___________)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---------/---------/---------</a:t>
          </a:r>
        </a:p>
      </xdr:txBody>
    </xdr:sp>
    <xdr:clientData/>
  </xdr:twoCellAnchor>
  <xdr:twoCellAnchor editAs="oneCell">
    <xdr:from>
      <xdr:col>26</xdr:col>
      <xdr:colOff>78442</xdr:colOff>
      <xdr:row>6</xdr:row>
      <xdr:rowOff>33618</xdr:rowOff>
    </xdr:from>
    <xdr:to>
      <xdr:col>32</xdr:col>
      <xdr:colOff>6405</xdr:colOff>
      <xdr:row>11</xdr:row>
      <xdr:rowOff>1282</xdr:rowOff>
    </xdr:to>
    <xdr:pic>
      <xdr:nvPicPr>
        <xdr:cNvPr id="4" name="รูปภาพ 3" descr="logo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grayscl/>
        </a:blip>
        <a:srcRect/>
        <a:stretch>
          <a:fillRect/>
        </a:stretch>
      </xdr:blipFill>
      <xdr:spPr bwMode="auto">
        <a:xfrm>
          <a:off x="8998324" y="1255059"/>
          <a:ext cx="936492" cy="882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6"/>
  <sheetViews>
    <sheetView zoomScaleNormal="100" workbookViewId="0">
      <selection activeCell="M5" sqref="M5"/>
    </sheetView>
  </sheetViews>
  <sheetFormatPr defaultColWidth="9" defaultRowHeight="23.25"/>
  <cols>
    <col min="1" max="1" width="2" style="142" customWidth="1"/>
    <col min="2" max="2" width="11.28515625" style="142" customWidth="1"/>
    <col min="3" max="8" width="4.5703125" style="142" customWidth="1"/>
    <col min="9" max="9" width="0.42578125" style="142" customWidth="1"/>
    <col min="10" max="10" width="4.42578125" style="142" customWidth="1"/>
    <col min="11" max="11" width="4.85546875" style="142" customWidth="1"/>
    <col min="12" max="17" width="5.140625" style="142" customWidth="1"/>
    <col min="18" max="26" width="9" style="142"/>
    <col min="27" max="27" width="11.7109375" style="142" customWidth="1"/>
    <col min="28" max="16384" width="9" style="142"/>
  </cols>
  <sheetData>
    <row r="1" spans="1:30" ht="81.75" customHeight="1">
      <c r="A1" s="171"/>
      <c r="B1" s="380" t="s">
        <v>90</v>
      </c>
      <c r="C1" s="380"/>
      <c r="D1" s="380"/>
      <c r="E1" s="380"/>
      <c r="F1" s="380"/>
      <c r="G1" s="380"/>
      <c r="H1" s="380"/>
      <c r="I1" s="380"/>
      <c r="J1" s="380"/>
      <c r="K1" s="380"/>
      <c r="L1" s="380"/>
      <c r="M1" s="380"/>
      <c r="N1" s="380"/>
      <c r="O1" s="380"/>
      <c r="P1" s="380"/>
      <c r="Q1" s="380"/>
    </row>
    <row r="2" spans="1:30" ht="21.95" customHeight="1">
      <c r="A2" s="171"/>
      <c r="B2" s="382" t="s">
        <v>91</v>
      </c>
      <c r="C2" s="382"/>
      <c r="D2" s="382"/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382"/>
      <c r="P2" s="382"/>
      <c r="Q2" s="382"/>
      <c r="S2" s="143"/>
      <c r="T2" s="143"/>
      <c r="U2" s="143"/>
      <c r="V2" s="143"/>
      <c r="W2" s="143"/>
      <c r="X2" s="143"/>
      <c r="Y2" s="143"/>
      <c r="Z2" s="143"/>
      <c r="AA2" s="143"/>
      <c r="AB2" s="143"/>
      <c r="AC2" s="143"/>
      <c r="AD2" s="144"/>
    </row>
    <row r="3" spans="1:30" s="145" customFormat="1" ht="21.95" customHeight="1">
      <c r="A3" s="172"/>
      <c r="B3" s="350" t="s">
        <v>92</v>
      </c>
      <c r="C3" s="350"/>
      <c r="D3" s="381" t="s">
        <v>93</v>
      </c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  <c r="S3" s="146"/>
      <c r="T3" s="383" t="s">
        <v>254</v>
      </c>
      <c r="U3" s="383"/>
      <c r="V3" s="383"/>
      <c r="W3" s="383"/>
      <c r="X3" s="383"/>
      <c r="Y3" s="383"/>
      <c r="Z3" s="383"/>
      <c r="AA3" s="383"/>
      <c r="AB3" s="146"/>
      <c r="AC3" s="146"/>
      <c r="AD3" s="147"/>
    </row>
    <row r="4" spans="1:30" s="145" customFormat="1" ht="21.95" customHeight="1">
      <c r="A4" s="172"/>
      <c r="B4" s="350" t="s">
        <v>94</v>
      </c>
      <c r="C4" s="350"/>
      <c r="D4" s="354" t="s">
        <v>95</v>
      </c>
      <c r="E4" s="354"/>
      <c r="F4" s="354"/>
      <c r="G4" s="354"/>
      <c r="H4" s="354"/>
      <c r="I4" s="172"/>
      <c r="J4" s="348" t="s">
        <v>96</v>
      </c>
      <c r="K4" s="348"/>
      <c r="L4" s="354" t="s">
        <v>97</v>
      </c>
      <c r="M4" s="354"/>
      <c r="N4" s="354"/>
      <c r="O4" s="354"/>
      <c r="P4" s="354"/>
      <c r="Q4" s="354"/>
      <c r="S4" s="146"/>
      <c r="T4" s="148" t="s">
        <v>255</v>
      </c>
      <c r="U4" s="148"/>
      <c r="V4" s="337" t="s">
        <v>329</v>
      </c>
      <c r="W4" s="337"/>
      <c r="X4" s="337"/>
      <c r="Y4" s="337"/>
      <c r="Z4" s="337"/>
      <c r="AA4" s="146"/>
      <c r="AB4" s="146"/>
      <c r="AC4" s="146"/>
      <c r="AD4" s="147"/>
    </row>
    <row r="5" spans="1:30" s="145" customFormat="1" ht="21.95" customHeight="1">
      <c r="A5" s="172"/>
      <c r="B5" s="350" t="s">
        <v>98</v>
      </c>
      <c r="C5" s="350"/>
      <c r="D5" s="355" t="str">
        <f>อัตราส่วนคะแนน!BO3</f>
        <v>ต้น</v>
      </c>
      <c r="E5" s="356"/>
      <c r="F5" s="349" t="s">
        <v>99</v>
      </c>
      <c r="G5" s="349"/>
      <c r="H5" s="349"/>
      <c r="I5" s="173"/>
      <c r="J5" s="295" t="str">
        <f>อัตราส่วนคะแนน!BO4</f>
        <v>3/4</v>
      </c>
      <c r="K5" s="348" t="s">
        <v>100</v>
      </c>
      <c r="L5" s="348"/>
      <c r="M5" s="251">
        <f>อัตราส่วนคะแนน!BO5</f>
        <v>1</v>
      </c>
      <c r="N5" s="348" t="s">
        <v>101</v>
      </c>
      <c r="O5" s="348"/>
      <c r="P5" s="356">
        <f>อัตราส่วนคะแนน!BO6</f>
        <v>2566</v>
      </c>
      <c r="Q5" s="356"/>
      <c r="S5" s="146"/>
      <c r="T5" s="148" t="s">
        <v>256</v>
      </c>
      <c r="U5" s="148"/>
      <c r="V5" s="148"/>
      <c r="W5" s="148"/>
      <c r="X5" s="148"/>
      <c r="Y5" s="148"/>
      <c r="Z5" s="146"/>
      <c r="AA5" s="146"/>
      <c r="AB5" s="146"/>
      <c r="AC5" s="146"/>
      <c r="AD5" s="147"/>
    </row>
    <row r="6" spans="1:30" s="145" customFormat="1" ht="21.95" customHeight="1">
      <c r="A6" s="172"/>
      <c r="B6" s="350" t="s">
        <v>1</v>
      </c>
      <c r="C6" s="350"/>
      <c r="D6" s="381" t="str">
        <f>อัตราส่วนคะแนน!E3</f>
        <v>xxxxxxx</v>
      </c>
      <c r="E6" s="381"/>
      <c r="F6" s="381"/>
      <c r="G6" s="381"/>
      <c r="H6" s="381"/>
      <c r="I6" s="172"/>
      <c r="J6" s="349" t="s">
        <v>2</v>
      </c>
      <c r="K6" s="349"/>
      <c r="L6" s="352" t="str">
        <f>อัตราส่วนคะแนน!P3</f>
        <v>xxxxxxx</v>
      </c>
      <c r="M6" s="352"/>
      <c r="N6" s="352"/>
      <c r="O6" s="352"/>
      <c r="P6" s="172"/>
      <c r="Q6" s="172"/>
      <c r="S6" s="146"/>
      <c r="T6" s="148" t="s">
        <v>257</v>
      </c>
      <c r="U6" s="148"/>
      <c r="V6" s="148"/>
      <c r="W6" s="148"/>
      <c r="X6" s="148"/>
      <c r="Y6" s="148"/>
      <c r="Z6" s="146"/>
      <c r="AA6" s="146"/>
      <c r="AB6" s="146"/>
      <c r="AC6" s="146"/>
      <c r="AD6" s="147"/>
    </row>
    <row r="7" spans="1:30" s="145" customFormat="1" ht="21.95" customHeight="1">
      <c r="A7" s="172"/>
      <c r="B7" s="350" t="s">
        <v>286</v>
      </c>
      <c r="C7" s="350"/>
      <c r="D7" s="350"/>
      <c r="E7" s="356" t="str">
        <f>อัตราส่วนคะแนน!E4</f>
        <v>xxxxxxx</v>
      </c>
      <c r="F7" s="356"/>
      <c r="G7" s="349" t="s">
        <v>5</v>
      </c>
      <c r="H7" s="349"/>
      <c r="I7" s="349"/>
      <c r="J7" s="349"/>
      <c r="K7" s="352" t="str">
        <f>อัตราส่วนคะแนน!P4</f>
        <v>xxxxxxx</v>
      </c>
      <c r="L7" s="352"/>
      <c r="M7" s="350" t="s">
        <v>102</v>
      </c>
      <c r="N7" s="350"/>
      <c r="O7" s="350"/>
      <c r="P7" s="350"/>
      <c r="Q7" s="172"/>
      <c r="S7" s="146"/>
      <c r="T7" s="148" t="s">
        <v>258</v>
      </c>
      <c r="U7" s="148"/>
      <c r="V7" s="148"/>
      <c r="W7" s="148"/>
      <c r="X7" s="148"/>
      <c r="Y7" s="148"/>
      <c r="Z7" s="146"/>
      <c r="AA7" s="146"/>
      <c r="AB7" s="146"/>
      <c r="AC7" s="146"/>
      <c r="AD7" s="147"/>
    </row>
    <row r="8" spans="1:30" s="145" customFormat="1" ht="21.95" customHeight="1">
      <c r="A8" s="172"/>
      <c r="B8" s="350" t="s">
        <v>103</v>
      </c>
      <c r="C8" s="350"/>
      <c r="D8" s="353" t="str">
        <f>อัตราส่วนคะแนน!O5</f>
        <v>xxxxxxx</v>
      </c>
      <c r="E8" s="353"/>
      <c r="F8" s="353"/>
      <c r="G8" s="353"/>
      <c r="H8" s="353"/>
      <c r="I8" s="172"/>
      <c r="J8" s="172"/>
      <c r="K8" s="172"/>
      <c r="L8" s="172"/>
      <c r="M8" s="172"/>
      <c r="N8" s="172"/>
      <c r="O8" s="172"/>
      <c r="P8" s="172"/>
      <c r="Q8" s="172"/>
      <c r="S8" s="146"/>
      <c r="T8" s="148" t="s">
        <v>259</v>
      </c>
      <c r="U8" s="148"/>
      <c r="V8" s="148"/>
      <c r="W8" s="148"/>
      <c r="X8" s="148"/>
      <c r="Y8" s="148"/>
      <c r="Z8" s="146"/>
      <c r="AA8" s="146"/>
      <c r="AB8" s="146"/>
      <c r="AC8" s="146"/>
      <c r="AD8" s="147"/>
    </row>
    <row r="9" spans="1:30" s="145" customFormat="1" ht="21.95" customHeight="1">
      <c r="A9" s="172"/>
      <c r="B9" s="350" t="s">
        <v>104</v>
      </c>
      <c r="C9" s="350"/>
      <c r="D9" s="395" t="str">
        <f>อัตราส่วนคะแนน!BN8</f>
        <v>นายอภิชิต  ริยะนา</v>
      </c>
      <c r="E9" s="395"/>
      <c r="F9" s="395"/>
      <c r="G9" s="395"/>
      <c r="H9" s="395"/>
      <c r="I9" s="172"/>
      <c r="J9" s="172"/>
      <c r="K9" s="172"/>
      <c r="L9" s="172"/>
      <c r="M9" s="172"/>
      <c r="N9" s="172"/>
      <c r="O9" s="172"/>
      <c r="P9" s="172"/>
      <c r="Q9" s="172"/>
      <c r="S9" s="146"/>
      <c r="T9" s="148" t="s">
        <v>260</v>
      </c>
      <c r="U9" s="148"/>
      <c r="V9" s="148"/>
      <c r="W9" s="148"/>
      <c r="X9" s="148"/>
      <c r="Y9" s="148"/>
      <c r="Z9" s="146"/>
      <c r="AA9" s="146"/>
      <c r="AB9" s="146"/>
      <c r="AC9" s="146"/>
      <c r="AD9" s="147"/>
    </row>
    <row r="10" spans="1:30" s="145" customFormat="1" ht="21.95" customHeight="1" thickBot="1">
      <c r="A10" s="172"/>
      <c r="B10" s="360" t="s">
        <v>105</v>
      </c>
      <c r="C10" s="360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S10" s="146"/>
      <c r="T10" s="148" t="s">
        <v>276</v>
      </c>
      <c r="U10" s="148"/>
      <c r="V10" s="148"/>
      <c r="W10" s="148"/>
      <c r="X10" s="148"/>
      <c r="Y10" s="148"/>
      <c r="Z10" s="146"/>
      <c r="AA10" s="146"/>
      <c r="AB10" s="146"/>
      <c r="AC10" s="146"/>
      <c r="AD10" s="147"/>
    </row>
    <row r="11" spans="1:30" s="145" customFormat="1" ht="21.95" customHeight="1">
      <c r="A11" s="172"/>
      <c r="B11" s="363" t="s">
        <v>106</v>
      </c>
      <c r="C11" s="366" t="s">
        <v>107</v>
      </c>
      <c r="D11" s="367"/>
      <c r="E11" s="367"/>
      <c r="F11" s="367"/>
      <c r="G11" s="367"/>
      <c r="H11" s="367"/>
      <c r="I11" s="367"/>
      <c r="J11" s="367"/>
      <c r="K11" s="368"/>
      <c r="L11" s="369" t="s">
        <v>108</v>
      </c>
      <c r="M11" s="367"/>
      <c r="N11" s="367"/>
      <c r="O11" s="367"/>
      <c r="P11" s="367"/>
      <c r="Q11" s="370"/>
      <c r="S11" s="146"/>
      <c r="T11" s="148" t="s">
        <v>277</v>
      </c>
      <c r="U11" s="148"/>
      <c r="V11" s="148"/>
      <c r="W11" s="148"/>
      <c r="X11" s="148"/>
      <c r="Y11" s="148"/>
      <c r="Z11" s="146"/>
      <c r="AA11" s="146"/>
      <c r="AB11" s="146"/>
      <c r="AC11" s="146"/>
      <c r="AD11" s="147"/>
    </row>
    <row r="12" spans="1:30" s="145" customFormat="1" ht="21.95" customHeight="1" thickBot="1">
      <c r="A12" s="172"/>
      <c r="B12" s="364"/>
      <c r="C12" s="253">
        <v>4</v>
      </c>
      <c r="D12" s="243">
        <v>3.5</v>
      </c>
      <c r="E12" s="243">
        <v>3</v>
      </c>
      <c r="F12" s="243">
        <v>2.5</v>
      </c>
      <c r="G12" s="243">
        <v>2</v>
      </c>
      <c r="H12" s="243">
        <v>1.5</v>
      </c>
      <c r="I12" s="358">
        <v>1</v>
      </c>
      <c r="J12" s="375"/>
      <c r="K12" s="244">
        <v>0</v>
      </c>
      <c r="L12" s="376" t="s">
        <v>109</v>
      </c>
      <c r="M12" s="377"/>
      <c r="N12" s="375"/>
      <c r="O12" s="358" t="s">
        <v>287</v>
      </c>
      <c r="P12" s="377"/>
      <c r="Q12" s="359"/>
      <c r="S12" s="146"/>
      <c r="T12" s="148" t="s">
        <v>261</v>
      </c>
      <c r="U12" s="148"/>
      <c r="V12" s="148"/>
      <c r="W12" s="148"/>
      <c r="X12" s="148"/>
      <c r="Y12" s="148"/>
      <c r="Z12" s="146"/>
      <c r="AA12" s="146"/>
      <c r="AB12" s="146"/>
      <c r="AC12" s="146"/>
      <c r="AD12" s="147"/>
    </row>
    <row r="13" spans="1:30" s="145" customFormat="1" ht="21.95" customHeight="1">
      <c r="A13" s="172"/>
      <c r="B13" s="174">
        <f>เวลาเรียน!AE54</f>
        <v>17</v>
      </c>
      <c r="C13" s="254">
        <f>ตัดเกรด!BA19</f>
        <v>0</v>
      </c>
      <c r="D13" s="242">
        <f>ตัดเกรด!BA18</f>
        <v>0</v>
      </c>
      <c r="E13" s="242">
        <f>ตัดเกรด!BA17</f>
        <v>0</v>
      </c>
      <c r="F13" s="242">
        <f>ตัดเกรด!BA16</f>
        <v>0</v>
      </c>
      <c r="G13" s="242">
        <f>ตัดเกรด!BA15</f>
        <v>0</v>
      </c>
      <c r="H13" s="242">
        <f>ตัดเกรด!BA14</f>
        <v>0</v>
      </c>
      <c r="I13" s="361">
        <f>ตัดเกรด!BA13</f>
        <v>0</v>
      </c>
      <c r="J13" s="362"/>
      <c r="K13" s="247">
        <f>ตัดเกรด!BA12</f>
        <v>17</v>
      </c>
      <c r="L13" s="378">
        <f>ตัดเกรด!BD6</f>
        <v>0</v>
      </c>
      <c r="M13" s="339"/>
      <c r="N13" s="379"/>
      <c r="O13" s="338">
        <f>ตัดเกรด!BE6</f>
        <v>0</v>
      </c>
      <c r="P13" s="339"/>
      <c r="Q13" s="340"/>
      <c r="S13" s="146"/>
      <c r="T13" s="148" t="s">
        <v>262</v>
      </c>
      <c r="U13" s="148"/>
      <c r="V13" s="148"/>
      <c r="W13" s="148"/>
      <c r="X13" s="148"/>
      <c r="Y13" s="148"/>
      <c r="Z13" s="146"/>
      <c r="AA13" s="146"/>
      <c r="AB13" s="146"/>
      <c r="AC13" s="146"/>
      <c r="AD13" s="147"/>
    </row>
    <row r="14" spans="1:30" s="145" customFormat="1" ht="21.95" customHeight="1" thickBot="1">
      <c r="A14" s="172"/>
      <c r="B14" s="255" t="s">
        <v>111</v>
      </c>
      <c r="C14" s="245">
        <f>C13*100/B13</f>
        <v>0</v>
      </c>
      <c r="D14" s="245">
        <f>D13*100/B13</f>
        <v>0</v>
      </c>
      <c r="E14" s="245">
        <f>E13*100/B13</f>
        <v>0</v>
      </c>
      <c r="F14" s="246">
        <f>F13*100/B13</f>
        <v>0</v>
      </c>
      <c r="G14" s="246">
        <f>G13*100/B13</f>
        <v>0</v>
      </c>
      <c r="H14" s="246">
        <f>H13*100/B13</f>
        <v>0</v>
      </c>
      <c r="I14" s="341">
        <f>I13*100/B13</f>
        <v>0</v>
      </c>
      <c r="J14" s="374"/>
      <c r="K14" s="209">
        <f>K13*100/B13</f>
        <v>100</v>
      </c>
      <c r="L14" s="342">
        <f>L13*100/B13</f>
        <v>0</v>
      </c>
      <c r="M14" s="342"/>
      <c r="N14" s="374"/>
      <c r="O14" s="341">
        <f>O13*100/B13</f>
        <v>0</v>
      </c>
      <c r="P14" s="342"/>
      <c r="Q14" s="343"/>
      <c r="R14" s="149"/>
      <c r="S14" s="146"/>
      <c r="T14" s="148" t="s">
        <v>319</v>
      </c>
      <c r="U14" s="148"/>
      <c r="V14" s="148"/>
      <c r="W14" s="148"/>
      <c r="X14" s="148"/>
      <c r="Y14" s="148"/>
      <c r="Z14" s="146"/>
      <c r="AA14" s="146"/>
      <c r="AB14" s="146"/>
      <c r="AC14" s="146"/>
      <c r="AD14" s="147"/>
    </row>
    <row r="15" spans="1:30" s="145" customFormat="1" ht="8.25" customHeight="1" thickBot="1">
      <c r="A15" s="172"/>
      <c r="B15" s="172"/>
      <c r="C15" s="172"/>
      <c r="D15" s="172"/>
      <c r="E15" s="172"/>
      <c r="F15" s="172"/>
      <c r="G15" s="172"/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S15" s="146"/>
      <c r="T15" s="148"/>
      <c r="U15" s="148"/>
      <c r="V15" s="148"/>
      <c r="W15" s="148"/>
      <c r="X15" s="148"/>
      <c r="Y15" s="148"/>
      <c r="Z15" s="146"/>
      <c r="AA15" s="146"/>
      <c r="AB15" s="146"/>
      <c r="AC15" s="146"/>
      <c r="AD15" s="147"/>
    </row>
    <row r="16" spans="1:30" s="145" customFormat="1" ht="21.95" customHeight="1">
      <c r="A16" s="172"/>
      <c r="B16" s="371" t="s">
        <v>112</v>
      </c>
      <c r="C16" s="372"/>
      <c r="D16" s="372"/>
      <c r="E16" s="372"/>
      <c r="F16" s="372"/>
      <c r="G16" s="372"/>
      <c r="H16" s="373"/>
      <c r="I16" s="175"/>
      <c r="J16" s="369" t="s">
        <v>113</v>
      </c>
      <c r="K16" s="367"/>
      <c r="L16" s="367"/>
      <c r="M16" s="367"/>
      <c r="N16" s="367"/>
      <c r="O16" s="367"/>
      <c r="P16" s="367"/>
      <c r="Q16" s="370"/>
      <c r="S16" s="146"/>
      <c r="T16" s="146"/>
      <c r="U16" s="148"/>
      <c r="V16" s="150" t="s">
        <v>272</v>
      </c>
      <c r="W16" s="148"/>
      <c r="X16" s="148"/>
      <c r="Y16" s="148"/>
      <c r="Z16" s="146"/>
      <c r="AA16" s="146"/>
      <c r="AB16" s="146"/>
      <c r="AC16" s="146"/>
      <c r="AD16" s="147"/>
    </row>
    <row r="17" spans="1:30" s="145" customFormat="1" ht="21.95" customHeight="1" thickBot="1">
      <c r="A17" s="172"/>
      <c r="B17" s="252" t="s">
        <v>114</v>
      </c>
      <c r="C17" s="357" t="s">
        <v>115</v>
      </c>
      <c r="D17" s="357"/>
      <c r="E17" s="357" t="s">
        <v>140</v>
      </c>
      <c r="F17" s="357"/>
      <c r="G17" s="358" t="s">
        <v>116</v>
      </c>
      <c r="H17" s="359"/>
      <c r="I17" s="175"/>
      <c r="J17" s="365" t="s">
        <v>114</v>
      </c>
      <c r="K17" s="357"/>
      <c r="L17" s="357" t="s">
        <v>115</v>
      </c>
      <c r="M17" s="357"/>
      <c r="N17" s="357" t="s">
        <v>141</v>
      </c>
      <c r="O17" s="357"/>
      <c r="P17" s="357" t="s">
        <v>116</v>
      </c>
      <c r="Q17" s="392"/>
      <c r="S17" s="146"/>
      <c r="T17" s="151" t="s">
        <v>320</v>
      </c>
      <c r="U17" s="148"/>
      <c r="V17" s="148"/>
      <c r="W17" s="148"/>
      <c r="X17" s="148"/>
      <c r="Y17" s="148"/>
      <c r="Z17" s="146"/>
      <c r="AA17" s="146"/>
      <c r="AB17" s="146"/>
      <c r="AC17" s="146"/>
      <c r="AD17" s="147"/>
    </row>
    <row r="18" spans="1:30" s="145" customFormat="1" ht="21.95" customHeight="1">
      <c r="A18" s="172"/>
      <c r="B18" s="249">
        <f>คุณลักษณะฯ!AA17</f>
        <v>0</v>
      </c>
      <c r="C18" s="389">
        <f>คุณลักษณะฯ!AA16</f>
        <v>0</v>
      </c>
      <c r="D18" s="389"/>
      <c r="E18" s="389">
        <f>คุณลักษณะฯ!AA15</f>
        <v>17</v>
      </c>
      <c r="F18" s="389"/>
      <c r="G18" s="361">
        <f>คุณลักษณะฯ!AA14</f>
        <v>0</v>
      </c>
      <c r="H18" s="388"/>
      <c r="I18" s="176"/>
      <c r="J18" s="393">
        <f>อ่านคิดวิเคราะห์!AB13</f>
        <v>0</v>
      </c>
      <c r="K18" s="389"/>
      <c r="L18" s="389">
        <f>อ่านคิดวิเคราะห์!AB12</f>
        <v>0</v>
      </c>
      <c r="M18" s="389"/>
      <c r="N18" s="389">
        <f>อ่านคิดวิเคราะห์!AB11</f>
        <v>17</v>
      </c>
      <c r="O18" s="389"/>
      <c r="P18" s="389">
        <f>อ่านคิดวิเคราะห์!AB10</f>
        <v>0</v>
      </c>
      <c r="Q18" s="391"/>
      <c r="S18" s="146"/>
      <c r="T18" s="151" t="s">
        <v>326</v>
      </c>
      <c r="U18" s="148"/>
      <c r="V18" s="152"/>
      <c r="W18" s="148"/>
      <c r="X18" s="148"/>
      <c r="Y18" s="148"/>
      <c r="Z18" s="146"/>
      <c r="AA18" s="146"/>
      <c r="AB18" s="146"/>
      <c r="AC18" s="146"/>
      <c r="AD18" s="147"/>
    </row>
    <row r="19" spans="1:30" s="145" customFormat="1" ht="21.95" customHeight="1" thickBot="1">
      <c r="A19" s="172"/>
      <c r="B19" s="248">
        <f>B18*100/B13</f>
        <v>0</v>
      </c>
      <c r="C19" s="342">
        <f>C18*100/B13</f>
        <v>0</v>
      </c>
      <c r="D19" s="386"/>
      <c r="E19" s="341">
        <f>E18*100/B13</f>
        <v>100</v>
      </c>
      <c r="F19" s="374"/>
      <c r="G19" s="384">
        <f>G18*100/B13</f>
        <v>0</v>
      </c>
      <c r="H19" s="385"/>
      <c r="I19" s="176"/>
      <c r="J19" s="390">
        <f>J18*100/B13</f>
        <v>0</v>
      </c>
      <c r="K19" s="387"/>
      <c r="L19" s="387">
        <f>L18*100/B13</f>
        <v>0</v>
      </c>
      <c r="M19" s="387"/>
      <c r="N19" s="387">
        <f>N18*100/B13</f>
        <v>100</v>
      </c>
      <c r="O19" s="387"/>
      <c r="P19" s="396">
        <f>P18*100/B13</f>
        <v>0</v>
      </c>
      <c r="Q19" s="397"/>
      <c r="S19" s="146"/>
      <c r="T19" s="151" t="s">
        <v>321</v>
      </c>
      <c r="U19" s="150"/>
      <c r="V19" s="147"/>
      <c r="W19" s="150"/>
      <c r="X19" s="150"/>
      <c r="Y19" s="150"/>
      <c r="Z19" s="150"/>
      <c r="AA19" s="146"/>
      <c r="AB19" s="146"/>
      <c r="AC19" s="146"/>
      <c r="AD19" s="147"/>
    </row>
    <row r="20" spans="1:30" s="145" customFormat="1" ht="6" customHeight="1">
      <c r="A20" s="172"/>
      <c r="B20" s="172"/>
      <c r="C20" s="172"/>
      <c r="D20" s="172"/>
      <c r="E20" s="172"/>
      <c r="F20" s="172"/>
      <c r="G20" s="172"/>
      <c r="H20" s="172"/>
      <c r="I20" s="172"/>
      <c r="J20" s="172"/>
      <c r="K20" s="172"/>
      <c r="L20" s="172"/>
      <c r="M20" s="172"/>
      <c r="N20" s="172"/>
      <c r="O20" s="172"/>
      <c r="P20" s="172"/>
      <c r="Q20" s="172"/>
      <c r="S20" s="146"/>
      <c r="T20" s="146"/>
      <c r="U20" s="146"/>
      <c r="V20" s="147"/>
      <c r="W20" s="146"/>
      <c r="X20" s="146"/>
      <c r="Y20" s="146"/>
      <c r="Z20" s="146"/>
      <c r="AA20" s="146"/>
      <c r="AB20" s="146"/>
      <c r="AC20" s="146"/>
      <c r="AD20" s="147"/>
    </row>
    <row r="21" spans="1:30" s="145" customFormat="1" ht="21.95" customHeight="1">
      <c r="A21" s="172"/>
      <c r="B21" s="399" t="s">
        <v>117</v>
      </c>
      <c r="C21" s="399"/>
      <c r="D21" s="399"/>
      <c r="E21" s="172"/>
      <c r="F21" s="172"/>
      <c r="G21" s="172"/>
      <c r="H21" s="172"/>
      <c r="I21" s="172"/>
      <c r="J21" s="172"/>
      <c r="K21" s="172"/>
      <c r="L21" s="172"/>
      <c r="M21" s="172"/>
      <c r="N21" s="172"/>
      <c r="O21" s="172"/>
      <c r="P21" s="172"/>
      <c r="Q21" s="172"/>
      <c r="S21" s="146"/>
      <c r="T21" s="151" t="s">
        <v>322</v>
      </c>
      <c r="U21" s="146"/>
      <c r="V21" s="146"/>
      <c r="W21" s="146"/>
      <c r="X21" s="146"/>
      <c r="Y21" s="146"/>
      <c r="Z21" s="146"/>
      <c r="AA21" s="146"/>
      <c r="AB21" s="146"/>
      <c r="AC21" s="146"/>
      <c r="AD21" s="147"/>
    </row>
    <row r="22" spans="1:30" s="145" customFormat="1" ht="21.95" customHeight="1">
      <c r="A22" s="172"/>
      <c r="B22" s="177" t="s">
        <v>118</v>
      </c>
      <c r="C22" s="347"/>
      <c r="D22" s="347"/>
      <c r="E22" s="347"/>
      <c r="F22" s="347"/>
      <c r="G22" s="347"/>
      <c r="H22" s="347"/>
      <c r="I22" s="172"/>
      <c r="J22" s="350" t="s">
        <v>103</v>
      </c>
      <c r="K22" s="350"/>
      <c r="L22" s="350"/>
      <c r="M22" s="350"/>
      <c r="N22" s="350"/>
      <c r="O22" s="172"/>
      <c r="P22" s="172"/>
      <c r="Q22" s="172"/>
      <c r="S22" s="146"/>
      <c r="T22" s="151" t="s">
        <v>278</v>
      </c>
      <c r="U22" s="146"/>
      <c r="V22" s="146"/>
      <c r="W22" s="146"/>
      <c r="X22" s="146"/>
      <c r="Y22" s="146"/>
      <c r="Z22" s="146"/>
      <c r="AA22" s="146"/>
      <c r="AB22" s="146"/>
      <c r="AC22" s="146"/>
      <c r="AD22" s="147"/>
    </row>
    <row r="23" spans="1:30" s="145" customFormat="1" ht="21.95" customHeight="1">
      <c r="A23" s="172"/>
      <c r="B23" s="177" t="s">
        <v>118</v>
      </c>
      <c r="C23" s="351"/>
      <c r="D23" s="351"/>
      <c r="E23" s="351"/>
      <c r="F23" s="351"/>
      <c r="G23" s="351"/>
      <c r="H23" s="351"/>
      <c r="I23" s="172"/>
      <c r="J23" s="350" t="s">
        <v>119</v>
      </c>
      <c r="K23" s="350"/>
      <c r="L23" s="350"/>
      <c r="M23" s="350"/>
      <c r="N23" s="350"/>
      <c r="O23" s="172"/>
      <c r="P23" s="172"/>
      <c r="Q23" s="172"/>
      <c r="S23" s="146"/>
      <c r="T23" s="151" t="s">
        <v>323</v>
      </c>
      <c r="U23" s="146"/>
      <c r="V23" s="146"/>
      <c r="W23" s="146"/>
      <c r="X23" s="146"/>
      <c r="Y23" s="146"/>
      <c r="Z23" s="146"/>
      <c r="AA23" s="146"/>
      <c r="AB23" s="146"/>
      <c r="AC23" s="146"/>
      <c r="AD23" s="147"/>
    </row>
    <row r="24" spans="1:30" s="145" customFormat="1" ht="21.95" customHeight="1">
      <c r="A24" s="172"/>
      <c r="B24" s="177" t="s">
        <v>118</v>
      </c>
      <c r="C24" s="351"/>
      <c r="D24" s="351"/>
      <c r="E24" s="351"/>
      <c r="F24" s="351"/>
      <c r="G24" s="351"/>
      <c r="H24" s="351"/>
      <c r="I24" s="172"/>
      <c r="J24" s="350" t="s">
        <v>120</v>
      </c>
      <c r="K24" s="350"/>
      <c r="L24" s="350"/>
      <c r="M24" s="350"/>
      <c r="N24" s="350"/>
      <c r="O24" s="172"/>
      <c r="P24" s="172"/>
      <c r="Q24" s="172"/>
      <c r="S24" s="146"/>
      <c r="T24" s="151" t="s">
        <v>324</v>
      </c>
      <c r="U24" s="146"/>
      <c r="V24" s="146"/>
      <c r="W24" s="146"/>
      <c r="X24" s="146"/>
      <c r="Y24" s="146"/>
      <c r="Z24" s="146"/>
      <c r="AA24" s="146"/>
      <c r="AB24" s="146"/>
      <c r="AC24" s="146"/>
      <c r="AD24" s="147"/>
    </row>
    <row r="25" spans="1:30" s="145" customFormat="1" ht="21.95" customHeight="1" thickBot="1">
      <c r="A25" s="172"/>
      <c r="B25" s="399" t="s">
        <v>121</v>
      </c>
      <c r="C25" s="399"/>
      <c r="D25" s="399"/>
      <c r="E25" s="241"/>
      <c r="F25" s="172"/>
      <c r="G25" s="172"/>
      <c r="H25" s="172"/>
      <c r="I25" s="172"/>
      <c r="J25" s="172"/>
      <c r="K25" s="172"/>
      <c r="L25" s="172"/>
      <c r="M25" s="172"/>
      <c r="N25" s="172"/>
      <c r="O25" s="172"/>
      <c r="P25" s="172"/>
      <c r="Q25" s="172"/>
      <c r="S25" s="146"/>
      <c r="T25" s="151" t="s">
        <v>280</v>
      </c>
      <c r="U25" s="146"/>
      <c r="V25" s="146"/>
      <c r="W25" s="146"/>
      <c r="X25" s="146"/>
      <c r="Y25" s="146"/>
      <c r="Z25" s="146"/>
      <c r="AA25" s="146"/>
      <c r="AB25" s="146"/>
      <c r="AC25" s="146"/>
      <c r="AD25" s="147"/>
    </row>
    <row r="26" spans="1:30" s="145" customFormat="1" ht="21.95" customHeight="1" thickTop="1">
      <c r="A26" s="172"/>
      <c r="B26" s="177" t="s">
        <v>118</v>
      </c>
      <c r="C26" s="347"/>
      <c r="D26" s="347"/>
      <c r="E26" s="347"/>
      <c r="F26" s="347"/>
      <c r="G26" s="347"/>
      <c r="H26" s="347"/>
      <c r="I26" s="172"/>
      <c r="J26" s="350" t="s">
        <v>285</v>
      </c>
      <c r="K26" s="350"/>
      <c r="L26" s="350"/>
      <c r="M26" s="350"/>
      <c r="N26" s="350"/>
      <c r="O26" s="172"/>
      <c r="P26" s="172"/>
      <c r="Q26" s="172"/>
      <c r="S26" s="153"/>
      <c r="T26" s="154"/>
      <c r="U26" s="344" t="s">
        <v>306</v>
      </c>
      <c r="V26" s="344"/>
      <c r="W26" s="344"/>
      <c r="X26" s="344"/>
      <c r="Y26" s="344"/>
      <c r="Z26" s="344"/>
      <c r="AA26" s="344"/>
      <c r="AB26" s="154"/>
      <c r="AC26" s="154"/>
      <c r="AD26" s="155"/>
    </row>
    <row r="27" spans="1:30" s="145" customFormat="1" ht="9.75" customHeight="1">
      <c r="A27" s="172"/>
      <c r="B27" s="177"/>
      <c r="C27" s="176"/>
      <c r="D27" s="176"/>
      <c r="E27" s="176"/>
      <c r="F27" s="176"/>
      <c r="G27" s="176"/>
      <c r="H27" s="176"/>
      <c r="I27" s="172"/>
      <c r="J27" s="241"/>
      <c r="K27" s="241"/>
      <c r="L27" s="241"/>
      <c r="M27" s="241"/>
      <c r="N27" s="241"/>
      <c r="O27" s="172"/>
      <c r="P27" s="172"/>
      <c r="Q27" s="172"/>
      <c r="S27" s="156"/>
      <c r="T27" s="157"/>
      <c r="U27" s="157"/>
      <c r="V27" s="157"/>
      <c r="W27" s="157"/>
      <c r="X27" s="157"/>
      <c r="Y27" s="157"/>
      <c r="Z27" s="157"/>
      <c r="AA27" s="157"/>
      <c r="AB27" s="158"/>
      <c r="AC27" s="158"/>
      <c r="AD27" s="159"/>
    </row>
    <row r="28" spans="1:30" s="145" customFormat="1" ht="21.95" customHeight="1">
      <c r="A28" s="172"/>
      <c r="B28" s="178" t="s">
        <v>122</v>
      </c>
      <c r="C28" s="398" t="s">
        <v>123</v>
      </c>
      <c r="D28" s="398"/>
      <c r="E28" s="398"/>
      <c r="F28" s="178" t="s">
        <v>122</v>
      </c>
      <c r="G28" s="350" t="s">
        <v>124</v>
      </c>
      <c r="H28" s="350"/>
      <c r="I28" s="350"/>
      <c r="J28" s="350"/>
      <c r="K28" s="172"/>
      <c r="L28" s="172"/>
      <c r="M28" s="172"/>
      <c r="N28" s="172"/>
      <c r="O28" s="172"/>
      <c r="P28" s="172"/>
      <c r="Q28" s="172"/>
      <c r="S28" s="156"/>
      <c r="T28" s="160" t="s">
        <v>301</v>
      </c>
      <c r="U28" s="160"/>
      <c r="V28" s="160"/>
      <c r="W28" s="160"/>
      <c r="X28" s="160"/>
      <c r="Y28" s="160"/>
      <c r="Z28" s="160"/>
      <c r="AA28" s="160"/>
      <c r="AB28" s="158"/>
      <c r="AC28" s="158"/>
      <c r="AD28" s="159"/>
    </row>
    <row r="29" spans="1:30" s="145" customFormat="1" ht="21.95" customHeight="1">
      <c r="A29" s="172"/>
      <c r="B29" s="172"/>
      <c r="C29" s="172"/>
      <c r="D29" s="172"/>
      <c r="E29" s="172"/>
      <c r="F29" s="172"/>
      <c r="G29" s="172"/>
      <c r="H29" s="172"/>
      <c r="I29" s="172"/>
      <c r="J29" s="347"/>
      <c r="K29" s="347"/>
      <c r="L29" s="347"/>
      <c r="M29" s="347"/>
      <c r="N29" s="347"/>
      <c r="O29" s="347"/>
      <c r="P29" s="172"/>
      <c r="Q29" s="172"/>
      <c r="S29" s="156"/>
      <c r="T29" s="160" t="s">
        <v>302</v>
      </c>
      <c r="U29" s="160"/>
      <c r="V29" s="160"/>
      <c r="W29" s="160"/>
      <c r="X29" s="160"/>
      <c r="Y29" s="160"/>
      <c r="Z29" s="160"/>
      <c r="AA29" s="160"/>
      <c r="AB29" s="158"/>
      <c r="AC29" s="158"/>
      <c r="AD29" s="159"/>
    </row>
    <row r="30" spans="1:30" s="145" customFormat="1" ht="21.95" customHeight="1">
      <c r="A30" s="172"/>
      <c r="B30" s="172"/>
      <c r="C30" s="172"/>
      <c r="D30" s="172"/>
      <c r="E30" s="172"/>
      <c r="F30" s="172"/>
      <c r="G30" s="172"/>
      <c r="H30" s="172"/>
      <c r="I30" s="172"/>
      <c r="J30" s="348" t="s">
        <v>311</v>
      </c>
      <c r="K30" s="348"/>
      <c r="L30" s="348"/>
      <c r="M30" s="348"/>
      <c r="N30" s="348"/>
      <c r="O30" s="348"/>
      <c r="P30" s="172"/>
      <c r="Q30" s="172"/>
      <c r="S30" s="156"/>
      <c r="T30" s="160" t="s">
        <v>303</v>
      </c>
      <c r="U30" s="160"/>
      <c r="V30" s="160"/>
      <c r="W30" s="160"/>
      <c r="X30" s="160"/>
      <c r="Y30" s="160"/>
      <c r="Z30" s="160"/>
      <c r="AA30" s="160"/>
      <c r="AB30" s="158"/>
      <c r="AC30" s="158"/>
      <c r="AD30" s="159"/>
    </row>
    <row r="31" spans="1:30" s="145" customFormat="1" ht="21.95" customHeight="1">
      <c r="A31" s="172"/>
      <c r="B31" s="172"/>
      <c r="C31" s="172"/>
      <c r="D31" s="172"/>
      <c r="E31" s="172"/>
      <c r="F31" s="172"/>
      <c r="G31" s="172"/>
      <c r="H31" s="172"/>
      <c r="I31" s="172"/>
      <c r="J31" s="349" t="s">
        <v>125</v>
      </c>
      <c r="K31" s="349"/>
      <c r="L31" s="349"/>
      <c r="M31" s="349"/>
      <c r="N31" s="349"/>
      <c r="O31" s="349"/>
      <c r="P31" s="172"/>
      <c r="Q31" s="172"/>
      <c r="S31" s="156"/>
      <c r="T31" s="160" t="s">
        <v>304</v>
      </c>
      <c r="U31" s="160"/>
      <c r="V31" s="160"/>
      <c r="W31" s="160"/>
      <c r="X31" s="160"/>
      <c r="Y31" s="160"/>
      <c r="Z31" s="161"/>
      <c r="AA31" s="161"/>
      <c r="AB31" s="158"/>
      <c r="AC31" s="158"/>
      <c r="AD31" s="159"/>
    </row>
    <row r="32" spans="1:30" s="145" customFormat="1" ht="21.95" customHeight="1" thickBot="1">
      <c r="A32" s="172"/>
      <c r="B32" s="172"/>
      <c r="C32" s="172"/>
      <c r="D32" s="172"/>
      <c r="E32" s="172"/>
      <c r="F32" s="172"/>
      <c r="G32" s="172"/>
      <c r="H32" s="177" t="s">
        <v>126</v>
      </c>
      <c r="I32" s="347"/>
      <c r="J32" s="347"/>
      <c r="K32" s="250" t="s">
        <v>127</v>
      </c>
      <c r="L32" s="347"/>
      <c r="M32" s="347"/>
      <c r="N32" s="347"/>
      <c r="O32" s="177" t="s">
        <v>128</v>
      </c>
      <c r="P32" s="347"/>
      <c r="Q32" s="347"/>
      <c r="S32" s="162"/>
      <c r="T32" s="163" t="s">
        <v>305</v>
      </c>
      <c r="U32" s="164"/>
      <c r="V32" s="164"/>
      <c r="W32" s="164"/>
      <c r="X32" s="164"/>
      <c r="Y32" s="164"/>
      <c r="Z32" s="163"/>
      <c r="AA32" s="163"/>
      <c r="AB32" s="165"/>
      <c r="AC32" s="165"/>
      <c r="AD32" s="166"/>
    </row>
    <row r="33" spans="1:30" ht="24.75" customHeight="1" thickTop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S33" s="144"/>
      <c r="T33" s="144"/>
      <c r="U33" s="144"/>
      <c r="V33" s="144"/>
      <c r="W33" s="167" t="s">
        <v>282</v>
      </c>
      <c r="X33" s="167"/>
      <c r="Y33" s="167"/>
      <c r="Z33" s="144"/>
      <c r="AA33" s="144"/>
      <c r="AB33" s="144"/>
      <c r="AC33" s="144"/>
      <c r="AD33" s="144"/>
    </row>
    <row r="34" spans="1:30" ht="21.75" customHeight="1">
      <c r="A34" s="168"/>
      <c r="B34" s="394"/>
      <c r="C34" s="394"/>
      <c r="D34" s="394"/>
      <c r="E34" s="394"/>
      <c r="F34" s="394"/>
      <c r="G34" s="394"/>
      <c r="H34" s="394"/>
      <c r="I34" s="394"/>
      <c r="J34" s="394"/>
      <c r="K34" s="394"/>
      <c r="L34" s="394"/>
      <c r="M34" s="394"/>
      <c r="N34" s="394"/>
      <c r="O34" s="394"/>
      <c r="P34" s="394"/>
      <c r="Q34" s="394"/>
      <c r="S34" s="144"/>
      <c r="T34" s="346" t="s">
        <v>283</v>
      </c>
      <c r="U34" s="346"/>
      <c r="V34" s="346"/>
      <c r="W34" s="346"/>
      <c r="X34" s="346"/>
      <c r="Y34" s="346"/>
      <c r="Z34" s="346"/>
      <c r="AA34" s="346"/>
      <c r="AB34" s="346"/>
      <c r="AC34" s="346"/>
      <c r="AD34" s="346"/>
    </row>
    <row r="35" spans="1:30" ht="12.75" customHeight="1">
      <c r="A35" s="168"/>
      <c r="B35" s="168"/>
      <c r="C35" s="168"/>
      <c r="D35" s="168"/>
      <c r="E35" s="168"/>
      <c r="F35" s="168"/>
      <c r="G35" s="168"/>
      <c r="H35" s="168"/>
      <c r="I35" s="168"/>
      <c r="J35" s="168"/>
      <c r="K35" s="168"/>
      <c r="L35" s="168"/>
      <c r="M35" s="168"/>
      <c r="N35" s="168"/>
      <c r="O35" s="168"/>
      <c r="P35" s="169"/>
      <c r="Q35" s="170"/>
      <c r="S35" s="144"/>
      <c r="T35" s="346"/>
      <c r="U35" s="346"/>
      <c r="V35" s="346"/>
      <c r="W35" s="346"/>
      <c r="X35" s="346"/>
      <c r="Y35" s="346"/>
      <c r="Z35" s="346"/>
      <c r="AA35" s="346"/>
      <c r="AB35" s="346"/>
      <c r="AC35" s="346"/>
      <c r="AD35" s="346"/>
    </row>
    <row r="36" spans="1:30" ht="26.25">
      <c r="S36" s="144"/>
      <c r="T36" s="345" t="s">
        <v>307</v>
      </c>
      <c r="U36" s="345"/>
      <c r="V36" s="345"/>
      <c r="W36" s="345"/>
      <c r="X36" s="345"/>
      <c r="Y36" s="345"/>
      <c r="Z36" s="345"/>
      <c r="AA36" s="345"/>
      <c r="AB36" s="345"/>
      <c r="AC36" s="345"/>
      <c r="AD36" s="345"/>
    </row>
  </sheetData>
  <sheetProtection algorithmName="SHA-512" hashValue="zGclwEJDP1MYQDRIkFUxZl21bNpw2BiGGon5IH6aROo9IN55+cbJfgkgqvNuwm5yndrN0wmNRw8jtf+84kOxCg==" saltValue="uUa3+2EFsIjW41yg5E8e7A==" spinCount="100000" sheet="1" objects="1" scenarios="1"/>
  <mergeCells count="87">
    <mergeCell ref="B34:Q34"/>
    <mergeCell ref="D9:H9"/>
    <mergeCell ref="L11:Q11"/>
    <mergeCell ref="P19:Q19"/>
    <mergeCell ref="C28:E28"/>
    <mergeCell ref="B25:D25"/>
    <mergeCell ref="C23:H23"/>
    <mergeCell ref="C22:H22"/>
    <mergeCell ref="J26:N26"/>
    <mergeCell ref="J24:N24"/>
    <mergeCell ref="B21:D21"/>
    <mergeCell ref="N18:O18"/>
    <mergeCell ref="N17:O17"/>
    <mergeCell ref="E17:F17"/>
    <mergeCell ref="O12:Q12"/>
    <mergeCell ref="L14:N14"/>
    <mergeCell ref="T3:AA3"/>
    <mergeCell ref="G19:H19"/>
    <mergeCell ref="E19:F19"/>
    <mergeCell ref="C19:D19"/>
    <mergeCell ref="L19:M19"/>
    <mergeCell ref="N19:O19"/>
    <mergeCell ref="G18:H18"/>
    <mergeCell ref="C18:D18"/>
    <mergeCell ref="E18:F18"/>
    <mergeCell ref="D3:Q3"/>
    <mergeCell ref="J19:K19"/>
    <mergeCell ref="P18:Q18"/>
    <mergeCell ref="P17:Q17"/>
    <mergeCell ref="L17:M17"/>
    <mergeCell ref="J18:K18"/>
    <mergeCell ref="L18:M18"/>
    <mergeCell ref="B1:Q1"/>
    <mergeCell ref="D6:H6"/>
    <mergeCell ref="J6:K6"/>
    <mergeCell ref="L6:O6"/>
    <mergeCell ref="B5:C5"/>
    <mergeCell ref="N5:O5"/>
    <mergeCell ref="B2:Q2"/>
    <mergeCell ref="L4:Q4"/>
    <mergeCell ref="P5:Q5"/>
    <mergeCell ref="F5:H5"/>
    <mergeCell ref="J17:K17"/>
    <mergeCell ref="C11:K11"/>
    <mergeCell ref="J16:Q16"/>
    <mergeCell ref="B16:H16"/>
    <mergeCell ref="I14:J14"/>
    <mergeCell ref="I12:J12"/>
    <mergeCell ref="L12:N12"/>
    <mergeCell ref="L13:N13"/>
    <mergeCell ref="B9:C9"/>
    <mergeCell ref="E7:F7"/>
    <mergeCell ref="G7:J7"/>
    <mergeCell ref="I13:J13"/>
    <mergeCell ref="B11:B12"/>
    <mergeCell ref="J23:N23"/>
    <mergeCell ref="K7:L7"/>
    <mergeCell ref="M7:P7"/>
    <mergeCell ref="B3:C3"/>
    <mergeCell ref="D8:H8"/>
    <mergeCell ref="B8:C8"/>
    <mergeCell ref="K5:L5"/>
    <mergeCell ref="D4:H4"/>
    <mergeCell ref="J4:K4"/>
    <mergeCell ref="D5:E5"/>
    <mergeCell ref="B4:C4"/>
    <mergeCell ref="B6:C6"/>
    <mergeCell ref="B7:D7"/>
    <mergeCell ref="C17:D17"/>
    <mergeCell ref="G17:H17"/>
    <mergeCell ref="B10:C10"/>
    <mergeCell ref="V4:Z4"/>
    <mergeCell ref="O13:Q13"/>
    <mergeCell ref="O14:Q14"/>
    <mergeCell ref="U26:AA26"/>
    <mergeCell ref="T36:AD36"/>
    <mergeCell ref="T34:AD35"/>
    <mergeCell ref="P32:Q32"/>
    <mergeCell ref="J29:O29"/>
    <mergeCell ref="J30:O30"/>
    <mergeCell ref="J31:O31"/>
    <mergeCell ref="I32:J32"/>
    <mergeCell ref="L32:N32"/>
    <mergeCell ref="G28:J28"/>
    <mergeCell ref="C26:H26"/>
    <mergeCell ref="C24:H24"/>
    <mergeCell ref="J22:N22"/>
  </mergeCells>
  <phoneticPr fontId="17" type="noConversion"/>
  <pageMargins left="0.59055118110236227" right="0.39370078740157483" top="0.59055118110236227" bottom="0.59055118110236227" header="0.31496062992125984" footer="0.31496062992125984"/>
  <pageSetup paperSize="9" orientation="portrait" horizontalDpi="200" verticalDpi="200" r:id="rId1"/>
  <headerFooter>
    <oddFooter>&amp;L&amp;"Angsana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2/2565&amp;R&amp;"Angsana New,ธรรมดา"&amp;14พิมพ์ : &amp;D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6"/>
  <sheetViews>
    <sheetView zoomScaleNormal="100" workbookViewId="0">
      <selection activeCell="BN8" sqref="BN8:BP8"/>
    </sheetView>
  </sheetViews>
  <sheetFormatPr defaultColWidth="9" defaultRowHeight="19.5" customHeight="1"/>
  <cols>
    <col min="1" max="24" width="3" style="257" customWidth="1"/>
    <col min="25" max="25" width="3" style="291" customWidth="1"/>
    <col min="26" max="30" width="3" style="257" customWidth="1"/>
    <col min="31" max="31" width="9" style="257"/>
    <col min="32" max="32" width="9" style="265"/>
    <col min="33" max="62" width="3.7109375" style="266" hidden="1" customWidth="1"/>
    <col min="63" max="63" width="9" style="265"/>
    <col min="64" max="66" width="9" style="257"/>
    <col min="67" max="67" width="9" style="293"/>
    <col min="68" max="16384" width="9" style="257"/>
  </cols>
  <sheetData>
    <row r="1" spans="1:69" ht="19.5" customHeight="1">
      <c r="A1" s="496" t="s">
        <v>0</v>
      </c>
      <c r="B1" s="496"/>
      <c r="C1" s="496"/>
      <c r="D1" s="496"/>
      <c r="E1" s="496"/>
      <c r="F1" s="496"/>
      <c r="G1" s="496"/>
      <c r="H1" s="496"/>
      <c r="I1" s="496"/>
      <c r="J1" s="496"/>
      <c r="K1" s="496"/>
      <c r="L1" s="496"/>
      <c r="M1" s="496"/>
      <c r="N1" s="496"/>
      <c r="O1" s="496"/>
      <c r="P1" s="496"/>
      <c r="Q1" s="496"/>
      <c r="R1" s="496"/>
      <c r="S1" s="496"/>
      <c r="T1" s="496"/>
      <c r="U1" s="496"/>
      <c r="V1" s="496"/>
      <c r="W1" s="496"/>
      <c r="X1" s="496"/>
      <c r="Y1" s="496"/>
      <c r="Z1" s="496"/>
      <c r="AA1" s="496"/>
      <c r="AB1" s="496"/>
      <c r="AC1" s="496"/>
      <c r="AD1" s="496"/>
    </row>
    <row r="2" spans="1:69" ht="9" customHeight="1">
      <c r="A2" s="496"/>
      <c r="B2" s="496"/>
      <c r="C2" s="496"/>
      <c r="D2" s="496"/>
      <c r="E2" s="496"/>
      <c r="F2" s="496"/>
      <c r="G2" s="496"/>
      <c r="H2" s="496"/>
      <c r="I2" s="496"/>
      <c r="J2" s="496"/>
      <c r="K2" s="496"/>
      <c r="L2" s="496"/>
      <c r="M2" s="496"/>
      <c r="N2" s="496"/>
      <c r="O2" s="496"/>
      <c r="P2" s="496"/>
      <c r="Q2" s="496"/>
      <c r="R2" s="496"/>
      <c r="S2" s="496"/>
      <c r="T2" s="496"/>
      <c r="U2" s="496"/>
      <c r="V2" s="496"/>
      <c r="W2" s="496"/>
      <c r="X2" s="496"/>
      <c r="Y2" s="496"/>
      <c r="Z2" s="496"/>
      <c r="AA2" s="496"/>
      <c r="AB2" s="496"/>
      <c r="AC2" s="496"/>
      <c r="AD2" s="496"/>
    </row>
    <row r="3" spans="1:69" ht="19.5" customHeight="1">
      <c r="A3" s="450" t="s">
        <v>34</v>
      </c>
      <c r="B3" s="450"/>
      <c r="C3" s="450"/>
      <c r="D3" s="450"/>
      <c r="E3" s="451" t="s">
        <v>325</v>
      </c>
      <c r="F3" s="451"/>
      <c r="G3" s="451"/>
      <c r="H3" s="451"/>
      <c r="I3" s="451"/>
      <c r="J3" s="451"/>
      <c r="K3" s="451"/>
      <c r="L3" s="452" t="s">
        <v>2</v>
      </c>
      <c r="M3" s="452"/>
      <c r="N3" s="452"/>
      <c r="O3" s="452"/>
      <c r="P3" s="451" t="s">
        <v>325</v>
      </c>
      <c r="Q3" s="451"/>
      <c r="R3" s="451"/>
      <c r="S3" s="451"/>
      <c r="T3" s="451"/>
      <c r="U3" s="453" t="s">
        <v>3</v>
      </c>
      <c r="V3" s="453"/>
      <c r="W3" s="453"/>
      <c r="X3" s="453"/>
      <c r="Y3" s="454" t="s">
        <v>327</v>
      </c>
      <c r="Z3" s="454"/>
      <c r="AA3" s="454"/>
      <c r="AB3" s="454"/>
      <c r="AC3" s="454"/>
      <c r="AD3" s="454"/>
      <c r="BL3" s="498" t="s">
        <v>98</v>
      </c>
      <c r="BM3" s="498"/>
      <c r="BN3" s="498"/>
      <c r="BO3" s="500" t="s">
        <v>344</v>
      </c>
      <c r="BP3" s="500"/>
    </row>
    <row r="4" spans="1:69" ht="19.5" customHeight="1">
      <c r="A4" s="450" t="s">
        <v>4</v>
      </c>
      <c r="B4" s="450"/>
      <c r="C4" s="450"/>
      <c r="D4" s="450"/>
      <c r="E4" s="451" t="s">
        <v>325</v>
      </c>
      <c r="F4" s="451"/>
      <c r="G4" s="451"/>
      <c r="H4" s="451"/>
      <c r="I4" s="451"/>
      <c r="J4" s="451"/>
      <c r="K4" s="451"/>
      <c r="L4" s="453" t="s">
        <v>5</v>
      </c>
      <c r="M4" s="453"/>
      <c r="N4" s="453"/>
      <c r="O4" s="453"/>
      <c r="P4" s="451" t="s">
        <v>325</v>
      </c>
      <c r="Q4" s="451"/>
      <c r="R4" s="451"/>
      <c r="S4" s="451"/>
      <c r="T4" s="455" t="s">
        <v>102</v>
      </c>
      <c r="U4" s="455"/>
      <c r="V4" s="455"/>
      <c r="W4" s="455"/>
      <c r="X4" s="455"/>
      <c r="BL4" s="498" t="s">
        <v>99</v>
      </c>
      <c r="BM4" s="498"/>
      <c r="BN4" s="498"/>
      <c r="BO4" s="500" t="s">
        <v>345</v>
      </c>
      <c r="BP4" s="500"/>
    </row>
    <row r="5" spans="1:69" s="259" customFormat="1" ht="19.5" customHeight="1">
      <c r="A5" s="258" t="s">
        <v>99</v>
      </c>
      <c r="B5" s="258"/>
      <c r="G5" s="456" t="str">
        <f>ปกหน้า!J5</f>
        <v>3/4</v>
      </c>
      <c r="H5" s="456"/>
      <c r="J5" s="457" t="s">
        <v>103</v>
      </c>
      <c r="K5" s="457"/>
      <c r="L5" s="457"/>
      <c r="M5" s="457"/>
      <c r="N5" s="457"/>
      <c r="O5" s="458" t="s">
        <v>325</v>
      </c>
      <c r="P5" s="458"/>
      <c r="Q5" s="458"/>
      <c r="R5" s="458"/>
      <c r="S5" s="458"/>
      <c r="T5" s="458"/>
      <c r="U5" s="458"/>
      <c r="V5" s="458"/>
      <c r="W5" s="458"/>
      <c r="X5" s="458"/>
      <c r="Y5" s="458"/>
      <c r="Z5" s="458"/>
      <c r="AF5" s="267"/>
      <c r="AG5" s="268"/>
      <c r="AH5" s="268"/>
      <c r="AI5" s="268"/>
      <c r="AJ5" s="268"/>
      <c r="AK5" s="268"/>
      <c r="AL5" s="268"/>
      <c r="AM5" s="268"/>
      <c r="AN5" s="268"/>
      <c r="AO5" s="268"/>
      <c r="AP5" s="268"/>
      <c r="AQ5" s="268"/>
      <c r="AR5" s="268"/>
      <c r="AS5" s="268"/>
      <c r="AT5" s="268"/>
      <c r="AU5" s="268"/>
      <c r="AV5" s="268"/>
      <c r="AW5" s="268"/>
      <c r="AX5" s="268"/>
      <c r="AY5" s="268"/>
      <c r="AZ5" s="268"/>
      <c r="BA5" s="268"/>
      <c r="BB5" s="268"/>
      <c r="BC5" s="268"/>
      <c r="BD5" s="268"/>
      <c r="BE5" s="268"/>
      <c r="BF5" s="268"/>
      <c r="BG5" s="268"/>
      <c r="BH5" s="268"/>
      <c r="BI5" s="268"/>
      <c r="BJ5" s="268"/>
      <c r="BK5" s="267"/>
      <c r="BL5" s="499" t="s">
        <v>100</v>
      </c>
      <c r="BM5" s="499"/>
      <c r="BN5" s="499"/>
      <c r="BO5" s="497">
        <v>1</v>
      </c>
      <c r="BP5" s="497"/>
    </row>
    <row r="6" spans="1:69" ht="9" customHeight="1">
      <c r="A6" s="260"/>
      <c r="B6" s="260"/>
      <c r="C6" s="261"/>
      <c r="D6" s="261"/>
      <c r="E6" s="261"/>
      <c r="F6" s="261"/>
      <c r="G6" s="261"/>
      <c r="H6" s="261"/>
      <c r="I6" s="261"/>
      <c r="J6" s="262"/>
      <c r="K6" s="262"/>
      <c r="L6" s="262"/>
      <c r="M6" s="262"/>
      <c r="N6" s="262"/>
      <c r="O6" s="263"/>
      <c r="P6" s="263"/>
      <c r="Q6" s="263"/>
      <c r="R6" s="263"/>
      <c r="S6" s="263"/>
      <c r="T6" s="263"/>
      <c r="U6" s="263"/>
      <c r="V6" s="263"/>
      <c r="W6" s="263"/>
      <c r="X6" s="263"/>
      <c r="Y6" s="292"/>
      <c r="Z6" s="263"/>
      <c r="BL6" s="402" t="s">
        <v>101</v>
      </c>
      <c r="BM6" s="402"/>
      <c r="BN6" s="402"/>
      <c r="BO6" s="402">
        <v>2566</v>
      </c>
      <c r="BP6" s="402"/>
    </row>
    <row r="7" spans="1:69" s="264" customFormat="1" ht="18.75" customHeight="1">
      <c r="A7" s="477" t="s">
        <v>335</v>
      </c>
      <c r="B7" s="477"/>
      <c r="C7" s="477"/>
      <c r="D7" s="477"/>
      <c r="E7" s="477"/>
      <c r="F7" s="477"/>
      <c r="G7" s="477"/>
      <c r="H7" s="477"/>
      <c r="I7" s="477"/>
      <c r="J7" s="477"/>
      <c r="K7" s="477"/>
      <c r="L7" s="477"/>
      <c r="M7" s="477"/>
      <c r="N7" s="477"/>
      <c r="O7" s="477"/>
      <c r="P7" s="477"/>
      <c r="Q7" s="477"/>
      <c r="R7" s="477"/>
      <c r="S7" s="477"/>
      <c r="T7" s="477"/>
      <c r="U7" s="477"/>
      <c r="V7" s="477"/>
      <c r="W7" s="477"/>
      <c r="X7" s="477"/>
      <c r="Y7" s="477"/>
      <c r="Z7" s="477"/>
      <c r="AA7" s="477"/>
      <c r="AB7" s="477"/>
      <c r="AC7" s="477"/>
      <c r="AD7" s="477"/>
      <c r="AF7" s="269"/>
      <c r="AG7" s="270"/>
      <c r="AH7" s="270"/>
      <c r="AI7" s="270"/>
      <c r="AJ7" s="270"/>
      <c r="AK7" s="270"/>
      <c r="AL7" s="270"/>
      <c r="AM7" s="270"/>
      <c r="AN7" s="270"/>
      <c r="AO7" s="270"/>
      <c r="AP7" s="270"/>
      <c r="AQ7" s="270"/>
      <c r="AR7" s="270"/>
      <c r="AS7" s="270"/>
      <c r="AT7" s="270"/>
      <c r="AU7" s="270"/>
      <c r="AV7" s="270"/>
      <c r="AW7" s="270"/>
      <c r="AX7" s="270"/>
      <c r="AY7" s="270"/>
      <c r="AZ7" s="270"/>
      <c r="BA7" s="270"/>
      <c r="BB7" s="270"/>
      <c r="BC7" s="270"/>
      <c r="BD7" s="270"/>
      <c r="BE7" s="270"/>
      <c r="BF7" s="270"/>
      <c r="BG7" s="270"/>
      <c r="BH7" s="270"/>
      <c r="BI7" s="270"/>
      <c r="BJ7" s="270"/>
      <c r="BK7" s="269"/>
      <c r="BL7" s="402"/>
      <c r="BM7" s="402"/>
      <c r="BN7" s="402"/>
      <c r="BO7" s="402"/>
      <c r="BP7" s="402"/>
    </row>
    <row r="8" spans="1:69" s="264" customFormat="1" ht="17.25" customHeight="1">
      <c r="A8" s="419" t="s">
        <v>41</v>
      </c>
      <c r="B8" s="420"/>
      <c r="C8" s="420"/>
      <c r="D8" s="421"/>
      <c r="E8" s="419" t="s">
        <v>42</v>
      </c>
      <c r="F8" s="420"/>
      <c r="G8" s="420"/>
      <c r="H8" s="421"/>
      <c r="I8" s="419" t="s">
        <v>43</v>
      </c>
      <c r="J8" s="420"/>
      <c r="K8" s="420"/>
      <c r="L8" s="421"/>
      <c r="M8" s="419" t="s">
        <v>44</v>
      </c>
      <c r="N8" s="420"/>
      <c r="O8" s="420"/>
      <c r="P8" s="421"/>
      <c r="Q8" s="419" t="s">
        <v>45</v>
      </c>
      <c r="R8" s="420"/>
      <c r="S8" s="420"/>
      <c r="T8" s="421"/>
      <c r="U8" s="419" t="s">
        <v>57</v>
      </c>
      <c r="V8" s="420"/>
      <c r="W8" s="420"/>
      <c r="X8" s="421"/>
      <c r="Y8" s="422" t="s">
        <v>318</v>
      </c>
      <c r="Z8" s="423" t="s">
        <v>312</v>
      </c>
      <c r="AA8" s="424"/>
      <c r="AB8" s="424"/>
      <c r="AC8" s="425"/>
      <c r="AD8" s="426" t="s">
        <v>11</v>
      </c>
      <c r="AF8" s="269"/>
      <c r="AG8" s="403" t="s">
        <v>41</v>
      </c>
      <c r="AH8" s="404"/>
      <c r="AI8" s="404"/>
      <c r="AJ8" s="405"/>
      <c r="AK8" s="403" t="s">
        <v>42</v>
      </c>
      <c r="AL8" s="404"/>
      <c r="AM8" s="404"/>
      <c r="AN8" s="405"/>
      <c r="AO8" s="403" t="s">
        <v>43</v>
      </c>
      <c r="AP8" s="404"/>
      <c r="AQ8" s="404"/>
      <c r="AR8" s="405"/>
      <c r="AS8" s="403" t="s">
        <v>44</v>
      </c>
      <c r="AT8" s="404"/>
      <c r="AU8" s="404"/>
      <c r="AV8" s="405"/>
      <c r="AW8" s="403" t="s">
        <v>45</v>
      </c>
      <c r="AX8" s="404"/>
      <c r="AY8" s="404"/>
      <c r="AZ8" s="405"/>
      <c r="BA8" s="403" t="s">
        <v>57</v>
      </c>
      <c r="BB8" s="404"/>
      <c r="BC8" s="404"/>
      <c r="BD8" s="405"/>
      <c r="BE8" s="406" t="s">
        <v>318</v>
      </c>
      <c r="BF8" s="407" t="s">
        <v>312</v>
      </c>
      <c r="BG8" s="408"/>
      <c r="BH8" s="408"/>
      <c r="BI8" s="409"/>
      <c r="BJ8" s="427" t="s">
        <v>11</v>
      </c>
      <c r="BK8" s="269"/>
      <c r="BL8" s="497" t="s">
        <v>104</v>
      </c>
      <c r="BM8" s="497"/>
      <c r="BN8" s="497" t="s">
        <v>346</v>
      </c>
      <c r="BO8" s="497"/>
      <c r="BP8" s="497"/>
    </row>
    <row r="9" spans="1:69" s="264" customFormat="1" ht="17.25" customHeight="1" thickBot="1">
      <c r="A9" s="478" t="s">
        <v>266</v>
      </c>
      <c r="B9" s="479"/>
      <c r="C9" s="479"/>
      <c r="D9" s="480"/>
      <c r="E9" s="478" t="s">
        <v>267</v>
      </c>
      <c r="F9" s="479"/>
      <c r="G9" s="479"/>
      <c r="H9" s="480"/>
      <c r="I9" s="464" t="s">
        <v>268</v>
      </c>
      <c r="J9" s="465"/>
      <c r="K9" s="465"/>
      <c r="L9" s="466"/>
      <c r="M9" s="464" t="s">
        <v>269</v>
      </c>
      <c r="N9" s="465"/>
      <c r="O9" s="465"/>
      <c r="P9" s="466"/>
      <c r="Q9" s="464" t="s">
        <v>270</v>
      </c>
      <c r="R9" s="465"/>
      <c r="S9" s="465"/>
      <c r="T9" s="466"/>
      <c r="U9" s="464" t="s">
        <v>271</v>
      </c>
      <c r="V9" s="465"/>
      <c r="W9" s="465"/>
      <c r="X9" s="466"/>
      <c r="Y9" s="422"/>
      <c r="Z9" s="467" t="s">
        <v>313</v>
      </c>
      <c r="AA9" s="468"/>
      <c r="AB9" s="468"/>
      <c r="AC9" s="469"/>
      <c r="AD9" s="426"/>
      <c r="AF9" s="269"/>
      <c r="AG9" s="428" t="s">
        <v>266</v>
      </c>
      <c r="AH9" s="429"/>
      <c r="AI9" s="429"/>
      <c r="AJ9" s="430"/>
      <c r="AK9" s="428" t="s">
        <v>267</v>
      </c>
      <c r="AL9" s="429"/>
      <c r="AM9" s="429"/>
      <c r="AN9" s="430"/>
      <c r="AO9" s="428" t="s">
        <v>268</v>
      </c>
      <c r="AP9" s="429"/>
      <c r="AQ9" s="429"/>
      <c r="AR9" s="430"/>
      <c r="AS9" s="428" t="s">
        <v>269</v>
      </c>
      <c r="AT9" s="429"/>
      <c r="AU9" s="429"/>
      <c r="AV9" s="430"/>
      <c r="AW9" s="428" t="s">
        <v>270</v>
      </c>
      <c r="AX9" s="429"/>
      <c r="AY9" s="429"/>
      <c r="AZ9" s="430"/>
      <c r="BA9" s="428" t="s">
        <v>271</v>
      </c>
      <c r="BB9" s="429"/>
      <c r="BC9" s="429"/>
      <c r="BD9" s="430"/>
      <c r="BE9" s="406"/>
      <c r="BF9" s="431" t="s">
        <v>313</v>
      </c>
      <c r="BG9" s="432"/>
      <c r="BH9" s="432"/>
      <c r="BI9" s="433"/>
      <c r="BJ9" s="427"/>
      <c r="BK9" s="269"/>
      <c r="BO9" s="294"/>
    </row>
    <row r="10" spans="1:69" s="264" customFormat="1" ht="17.25" customHeight="1" thickTop="1">
      <c r="A10" s="1" t="s">
        <v>51</v>
      </c>
      <c r="B10" s="1" t="s">
        <v>52</v>
      </c>
      <c r="C10" s="2" t="s">
        <v>53</v>
      </c>
      <c r="D10" s="470" t="s">
        <v>11</v>
      </c>
      <c r="E10" s="1" t="s">
        <v>51</v>
      </c>
      <c r="F10" s="1" t="s">
        <v>52</v>
      </c>
      <c r="G10" s="1" t="s">
        <v>53</v>
      </c>
      <c r="H10" s="472" t="s">
        <v>11</v>
      </c>
      <c r="I10" s="1" t="s">
        <v>51</v>
      </c>
      <c r="J10" s="1" t="s">
        <v>52</v>
      </c>
      <c r="K10" s="1" t="s">
        <v>53</v>
      </c>
      <c r="L10" s="470" t="s">
        <v>11</v>
      </c>
      <c r="M10" s="1" t="s">
        <v>51</v>
      </c>
      <c r="N10" s="1" t="s">
        <v>52</v>
      </c>
      <c r="O10" s="1" t="s">
        <v>53</v>
      </c>
      <c r="P10" s="472" t="s">
        <v>11</v>
      </c>
      <c r="Q10" s="1" t="s">
        <v>51</v>
      </c>
      <c r="R10" s="1" t="s">
        <v>52</v>
      </c>
      <c r="S10" s="1" t="s">
        <v>53</v>
      </c>
      <c r="T10" s="472" t="s">
        <v>11</v>
      </c>
      <c r="U10" s="1" t="s">
        <v>51</v>
      </c>
      <c r="V10" s="1" t="s">
        <v>52</v>
      </c>
      <c r="W10" s="1" t="s">
        <v>53</v>
      </c>
      <c r="X10" s="472" t="s">
        <v>11</v>
      </c>
      <c r="Y10" s="422"/>
      <c r="Z10" s="82" t="s">
        <v>51</v>
      </c>
      <c r="AA10" s="82" t="s">
        <v>52</v>
      </c>
      <c r="AB10" s="82" t="s">
        <v>53</v>
      </c>
      <c r="AC10" s="474" t="s">
        <v>11</v>
      </c>
      <c r="AD10" s="475" t="s">
        <v>147</v>
      </c>
      <c r="AF10" s="269"/>
      <c r="AG10" s="271" t="s">
        <v>51</v>
      </c>
      <c r="AH10" s="271" t="s">
        <v>52</v>
      </c>
      <c r="AI10" s="271" t="s">
        <v>53</v>
      </c>
      <c r="AJ10" s="434" t="s">
        <v>11</v>
      </c>
      <c r="AK10" s="271" t="s">
        <v>51</v>
      </c>
      <c r="AL10" s="271" t="s">
        <v>52</v>
      </c>
      <c r="AM10" s="271" t="s">
        <v>53</v>
      </c>
      <c r="AN10" s="436" t="s">
        <v>11</v>
      </c>
      <c r="AO10" s="271" t="s">
        <v>51</v>
      </c>
      <c r="AP10" s="271" t="s">
        <v>52</v>
      </c>
      <c r="AQ10" s="271" t="s">
        <v>53</v>
      </c>
      <c r="AR10" s="434" t="s">
        <v>11</v>
      </c>
      <c r="AS10" s="271" t="s">
        <v>51</v>
      </c>
      <c r="AT10" s="271" t="s">
        <v>52</v>
      </c>
      <c r="AU10" s="271" t="s">
        <v>53</v>
      </c>
      <c r="AV10" s="436" t="s">
        <v>11</v>
      </c>
      <c r="AW10" s="271" t="s">
        <v>51</v>
      </c>
      <c r="AX10" s="271" t="s">
        <v>52</v>
      </c>
      <c r="AY10" s="271" t="s">
        <v>53</v>
      </c>
      <c r="AZ10" s="436" t="s">
        <v>11</v>
      </c>
      <c r="BA10" s="271" t="s">
        <v>51</v>
      </c>
      <c r="BB10" s="271" t="s">
        <v>52</v>
      </c>
      <c r="BC10" s="271" t="s">
        <v>53</v>
      </c>
      <c r="BD10" s="436" t="s">
        <v>11</v>
      </c>
      <c r="BE10" s="406"/>
      <c r="BF10" s="272" t="s">
        <v>51</v>
      </c>
      <c r="BG10" s="272" t="s">
        <v>52</v>
      </c>
      <c r="BH10" s="272" t="s">
        <v>53</v>
      </c>
      <c r="BI10" s="438" t="s">
        <v>11</v>
      </c>
      <c r="BJ10" s="439" t="s">
        <v>147</v>
      </c>
      <c r="BK10" s="269"/>
      <c r="BL10" s="481" t="s">
        <v>335</v>
      </c>
      <c r="BM10" s="482"/>
      <c r="BN10" s="482"/>
      <c r="BO10" s="482"/>
      <c r="BP10" s="482"/>
      <c r="BQ10" s="483"/>
    </row>
    <row r="11" spans="1:69" s="264" customFormat="1" ht="17.25" customHeight="1">
      <c r="A11" s="93" t="s">
        <v>54</v>
      </c>
      <c r="B11" s="93" t="s">
        <v>55</v>
      </c>
      <c r="C11" s="94" t="s">
        <v>56</v>
      </c>
      <c r="D11" s="471"/>
      <c r="E11" s="93" t="s">
        <v>54</v>
      </c>
      <c r="F11" s="93" t="s">
        <v>55</v>
      </c>
      <c r="G11" s="93" t="s">
        <v>56</v>
      </c>
      <c r="H11" s="473"/>
      <c r="I11" s="93" t="s">
        <v>54</v>
      </c>
      <c r="J11" s="93" t="s">
        <v>55</v>
      </c>
      <c r="K11" s="93" t="s">
        <v>56</v>
      </c>
      <c r="L11" s="471"/>
      <c r="M11" s="93" t="s">
        <v>54</v>
      </c>
      <c r="N11" s="93" t="s">
        <v>55</v>
      </c>
      <c r="O11" s="93" t="s">
        <v>56</v>
      </c>
      <c r="P11" s="473"/>
      <c r="Q11" s="93" t="s">
        <v>54</v>
      </c>
      <c r="R11" s="93" t="s">
        <v>55</v>
      </c>
      <c r="S11" s="93" t="s">
        <v>56</v>
      </c>
      <c r="T11" s="473"/>
      <c r="U11" s="93" t="s">
        <v>54</v>
      </c>
      <c r="V11" s="93" t="s">
        <v>55</v>
      </c>
      <c r="W11" s="93" t="s">
        <v>56</v>
      </c>
      <c r="X11" s="473"/>
      <c r="Y11" s="422"/>
      <c r="Z11" s="95" t="s">
        <v>54</v>
      </c>
      <c r="AA11" s="95" t="s">
        <v>55</v>
      </c>
      <c r="AB11" s="95" t="s">
        <v>56</v>
      </c>
      <c r="AC11" s="474"/>
      <c r="AD11" s="476"/>
      <c r="AF11" s="269"/>
      <c r="AG11" s="273" t="s">
        <v>54</v>
      </c>
      <c r="AH11" s="273" t="s">
        <v>55</v>
      </c>
      <c r="AI11" s="273" t="s">
        <v>56</v>
      </c>
      <c r="AJ11" s="435"/>
      <c r="AK11" s="273" t="s">
        <v>54</v>
      </c>
      <c r="AL11" s="273" t="s">
        <v>55</v>
      </c>
      <c r="AM11" s="273" t="s">
        <v>56</v>
      </c>
      <c r="AN11" s="437"/>
      <c r="AO11" s="273" t="s">
        <v>54</v>
      </c>
      <c r="AP11" s="273" t="s">
        <v>55</v>
      </c>
      <c r="AQ11" s="273" t="s">
        <v>56</v>
      </c>
      <c r="AR11" s="435"/>
      <c r="AS11" s="273" t="s">
        <v>54</v>
      </c>
      <c r="AT11" s="273" t="s">
        <v>55</v>
      </c>
      <c r="AU11" s="273" t="s">
        <v>56</v>
      </c>
      <c r="AV11" s="437"/>
      <c r="AW11" s="273" t="s">
        <v>54</v>
      </c>
      <c r="AX11" s="273" t="s">
        <v>55</v>
      </c>
      <c r="AY11" s="273" t="s">
        <v>56</v>
      </c>
      <c r="AZ11" s="437"/>
      <c r="BA11" s="273" t="s">
        <v>54</v>
      </c>
      <c r="BB11" s="273" t="s">
        <v>55</v>
      </c>
      <c r="BC11" s="273" t="s">
        <v>56</v>
      </c>
      <c r="BD11" s="437"/>
      <c r="BE11" s="406"/>
      <c r="BF11" s="274" t="s">
        <v>54</v>
      </c>
      <c r="BG11" s="274" t="s">
        <v>55</v>
      </c>
      <c r="BH11" s="274" t="s">
        <v>56</v>
      </c>
      <c r="BI11" s="438"/>
      <c r="BJ11" s="440"/>
      <c r="BK11" s="269"/>
      <c r="BL11" s="484" t="s">
        <v>336</v>
      </c>
      <c r="BM11" s="485"/>
      <c r="BN11" s="485"/>
      <c r="BO11" s="485"/>
      <c r="BP11" s="485"/>
      <c r="BQ11" s="486"/>
    </row>
    <row r="12" spans="1:69" s="264" customFormat="1" ht="22.5" customHeight="1">
      <c r="A12" s="108"/>
      <c r="B12" s="108"/>
      <c r="C12" s="108"/>
      <c r="D12" s="108">
        <f>SUM(A12:C12)</f>
        <v>0</v>
      </c>
      <c r="E12" s="108"/>
      <c r="F12" s="108"/>
      <c r="G12" s="108"/>
      <c r="H12" s="108">
        <f>SUM(E12:G12)</f>
        <v>0</v>
      </c>
      <c r="I12" s="108"/>
      <c r="J12" s="108"/>
      <c r="K12" s="108"/>
      <c r="L12" s="108">
        <f>SUM(I12:K12)</f>
        <v>0</v>
      </c>
      <c r="M12" s="108"/>
      <c r="N12" s="108"/>
      <c r="O12" s="108"/>
      <c r="P12" s="108">
        <f>SUM(M12:O12)</f>
        <v>0</v>
      </c>
      <c r="Q12" s="108"/>
      <c r="R12" s="108"/>
      <c r="S12" s="108"/>
      <c r="T12" s="108">
        <f>SUM(Q12:S12)</f>
        <v>0</v>
      </c>
      <c r="U12" s="108"/>
      <c r="V12" s="108"/>
      <c r="W12" s="108"/>
      <c r="X12" s="108">
        <f>SUM(U12:W12)</f>
        <v>0</v>
      </c>
      <c r="Y12" s="109">
        <f>D12+H12+L12+P12+T12+X12</f>
        <v>0</v>
      </c>
      <c r="Z12" s="109"/>
      <c r="AA12" s="109"/>
      <c r="AB12" s="109"/>
      <c r="AC12" s="109">
        <f>SUM(Z12,AA12,AB12)</f>
        <v>0</v>
      </c>
      <c r="AD12" s="109">
        <f>SUM(Y12,AC12)</f>
        <v>0</v>
      </c>
      <c r="AF12" s="269"/>
      <c r="AG12" s="275">
        <f>A12</f>
        <v>0</v>
      </c>
      <c r="AH12" s="275">
        <f t="shared" ref="AH12:AK12" si="0">B12</f>
        <v>0</v>
      </c>
      <c r="AI12" s="275">
        <f t="shared" si="0"/>
        <v>0</v>
      </c>
      <c r="AJ12" s="296">
        <f t="shared" si="0"/>
        <v>0</v>
      </c>
      <c r="AK12" s="275">
        <f t="shared" si="0"/>
        <v>0</v>
      </c>
      <c r="AL12" s="275">
        <f t="shared" ref="AL12" si="1">F12</f>
        <v>0</v>
      </c>
      <c r="AM12" s="275">
        <f t="shared" ref="AM12" si="2">G12</f>
        <v>0</v>
      </c>
      <c r="AN12" s="296">
        <f t="shared" ref="AN12:AO12" si="3">H12</f>
        <v>0</v>
      </c>
      <c r="AO12" s="275">
        <f t="shared" si="3"/>
        <v>0</v>
      </c>
      <c r="AP12" s="275">
        <f t="shared" ref="AP12" si="4">J12</f>
        <v>0</v>
      </c>
      <c r="AQ12" s="275">
        <f t="shared" ref="AQ12" si="5">K12</f>
        <v>0</v>
      </c>
      <c r="AR12" s="296">
        <f t="shared" ref="AR12:AS12" si="6">L12</f>
        <v>0</v>
      </c>
      <c r="AS12" s="275">
        <f t="shared" si="6"/>
        <v>0</v>
      </c>
      <c r="AT12" s="275">
        <f t="shared" ref="AT12" si="7">N12</f>
        <v>0</v>
      </c>
      <c r="AU12" s="275">
        <f t="shared" ref="AU12" si="8">O12</f>
        <v>0</v>
      </c>
      <c r="AV12" s="296">
        <f t="shared" ref="AV12:AW12" si="9">P12</f>
        <v>0</v>
      </c>
      <c r="AW12" s="275">
        <f t="shared" si="9"/>
        <v>0</v>
      </c>
      <c r="AX12" s="275">
        <f t="shared" ref="AX12" si="10">R12</f>
        <v>0</v>
      </c>
      <c r="AY12" s="275">
        <f t="shared" ref="AY12" si="11">S12</f>
        <v>0</v>
      </c>
      <c r="AZ12" s="296">
        <f t="shared" ref="AZ12:BA12" si="12">T12</f>
        <v>0</v>
      </c>
      <c r="BA12" s="275">
        <f t="shared" si="12"/>
        <v>0</v>
      </c>
      <c r="BB12" s="275">
        <f t="shared" ref="BB12" si="13">V12</f>
        <v>0</v>
      </c>
      <c r="BC12" s="275">
        <f t="shared" ref="BC12" si="14">W12</f>
        <v>0</v>
      </c>
      <c r="BD12" s="296">
        <f t="shared" ref="BD12:BE12" si="15">X12</f>
        <v>0</v>
      </c>
      <c r="BE12" s="275">
        <f t="shared" si="15"/>
        <v>0</v>
      </c>
      <c r="BF12" s="275">
        <f t="shared" ref="BF12" si="16">Z12</f>
        <v>0</v>
      </c>
      <c r="BG12" s="275">
        <f t="shared" ref="BG12" si="17">AA12</f>
        <v>0</v>
      </c>
      <c r="BH12" s="275">
        <f t="shared" ref="BH12:BI12" si="18">AB12</f>
        <v>0</v>
      </c>
      <c r="BI12" s="275">
        <f t="shared" si="18"/>
        <v>0</v>
      </c>
      <c r="BJ12" s="275">
        <f t="shared" ref="BJ12" si="19">AD12</f>
        <v>0</v>
      </c>
      <c r="BK12" s="269"/>
      <c r="BL12" s="487" t="s">
        <v>340</v>
      </c>
      <c r="BM12" s="488"/>
      <c r="BN12" s="488"/>
      <c r="BO12" s="488"/>
      <c r="BP12" s="488"/>
      <c r="BQ12" s="489"/>
    </row>
    <row r="13" spans="1:69" s="264" customFormat="1" ht="18.75" customHeight="1">
      <c r="A13" s="459" t="s">
        <v>336</v>
      </c>
      <c r="B13" s="459"/>
      <c r="C13" s="459"/>
      <c r="D13" s="459"/>
      <c r="E13" s="459"/>
      <c r="F13" s="459"/>
      <c r="G13" s="459"/>
      <c r="H13" s="459"/>
      <c r="I13" s="459"/>
      <c r="J13" s="459"/>
      <c r="K13" s="459"/>
      <c r="L13" s="459"/>
      <c r="M13" s="459"/>
      <c r="N13" s="459"/>
      <c r="O13" s="459"/>
      <c r="P13" s="459"/>
      <c r="Q13" s="459"/>
      <c r="R13" s="459"/>
      <c r="S13" s="459"/>
      <c r="T13" s="459"/>
      <c r="U13" s="459"/>
      <c r="V13" s="459"/>
      <c r="W13" s="459"/>
      <c r="X13" s="459"/>
      <c r="Y13" s="459"/>
      <c r="Z13" s="459"/>
      <c r="AA13" s="459"/>
      <c r="AB13" s="459"/>
      <c r="AC13" s="459"/>
      <c r="AD13" s="459"/>
      <c r="AF13" s="269"/>
      <c r="AG13" s="275">
        <f>A18</f>
        <v>0</v>
      </c>
      <c r="AH13" s="275">
        <f t="shared" ref="AH13:BJ13" si="20">B18</f>
        <v>0</v>
      </c>
      <c r="AI13" s="275">
        <f t="shared" si="20"/>
        <v>0</v>
      </c>
      <c r="AJ13" s="296">
        <f t="shared" si="20"/>
        <v>0</v>
      </c>
      <c r="AK13" s="275">
        <f t="shared" si="20"/>
        <v>0</v>
      </c>
      <c r="AL13" s="275">
        <f t="shared" si="20"/>
        <v>0</v>
      </c>
      <c r="AM13" s="275">
        <f t="shared" si="20"/>
        <v>0</v>
      </c>
      <c r="AN13" s="296">
        <f t="shared" si="20"/>
        <v>0</v>
      </c>
      <c r="AO13" s="275">
        <f t="shared" si="20"/>
        <v>0</v>
      </c>
      <c r="AP13" s="275">
        <f t="shared" si="20"/>
        <v>0</v>
      </c>
      <c r="AQ13" s="275">
        <f t="shared" si="20"/>
        <v>0</v>
      </c>
      <c r="AR13" s="296">
        <f t="shared" si="20"/>
        <v>0</v>
      </c>
      <c r="AS13" s="275">
        <f t="shared" si="20"/>
        <v>0</v>
      </c>
      <c r="AT13" s="275">
        <f t="shared" si="20"/>
        <v>0</v>
      </c>
      <c r="AU13" s="275">
        <f t="shared" si="20"/>
        <v>0</v>
      </c>
      <c r="AV13" s="296">
        <f t="shared" si="20"/>
        <v>0</v>
      </c>
      <c r="AW13" s="275">
        <f t="shared" si="20"/>
        <v>0</v>
      </c>
      <c r="AX13" s="275">
        <f t="shared" si="20"/>
        <v>0</v>
      </c>
      <c r="AY13" s="275">
        <f t="shared" si="20"/>
        <v>0</v>
      </c>
      <c r="AZ13" s="296">
        <f t="shared" si="20"/>
        <v>0</v>
      </c>
      <c r="BA13" s="275">
        <f t="shared" si="20"/>
        <v>0</v>
      </c>
      <c r="BB13" s="275">
        <f t="shared" si="20"/>
        <v>0</v>
      </c>
      <c r="BC13" s="275">
        <f t="shared" si="20"/>
        <v>0</v>
      </c>
      <c r="BD13" s="296">
        <f t="shared" si="20"/>
        <v>0</v>
      </c>
      <c r="BE13" s="275">
        <f t="shared" si="20"/>
        <v>0</v>
      </c>
      <c r="BF13" s="275">
        <f t="shared" si="20"/>
        <v>0</v>
      </c>
      <c r="BG13" s="275">
        <f t="shared" si="20"/>
        <v>0</v>
      </c>
      <c r="BH13" s="275">
        <f t="shared" si="20"/>
        <v>0</v>
      </c>
      <c r="BI13" s="275">
        <f t="shared" si="20"/>
        <v>0</v>
      </c>
      <c r="BJ13" s="275">
        <f t="shared" si="20"/>
        <v>0</v>
      </c>
      <c r="BK13" s="269"/>
      <c r="BL13" s="487" t="s">
        <v>341</v>
      </c>
      <c r="BM13" s="488"/>
      <c r="BN13" s="488"/>
      <c r="BO13" s="488"/>
      <c r="BP13" s="488"/>
      <c r="BQ13" s="489"/>
    </row>
    <row r="14" spans="1:69" s="264" customFormat="1" ht="17.25" customHeight="1">
      <c r="A14" s="419" t="s">
        <v>41</v>
      </c>
      <c r="B14" s="420"/>
      <c r="C14" s="420"/>
      <c r="D14" s="421"/>
      <c r="E14" s="419" t="s">
        <v>42</v>
      </c>
      <c r="F14" s="420"/>
      <c r="G14" s="420"/>
      <c r="H14" s="421"/>
      <c r="I14" s="419" t="s">
        <v>43</v>
      </c>
      <c r="J14" s="420"/>
      <c r="K14" s="420"/>
      <c r="L14" s="421"/>
      <c r="M14" s="419" t="s">
        <v>44</v>
      </c>
      <c r="N14" s="420"/>
      <c r="O14" s="420"/>
      <c r="P14" s="421"/>
      <c r="Q14" s="419" t="s">
        <v>45</v>
      </c>
      <c r="R14" s="420"/>
      <c r="S14" s="420"/>
      <c r="T14" s="421"/>
      <c r="U14" s="419" t="s">
        <v>57</v>
      </c>
      <c r="V14" s="420"/>
      <c r="W14" s="420"/>
      <c r="X14" s="421"/>
      <c r="Y14" s="422" t="s">
        <v>318</v>
      </c>
      <c r="Z14" s="423" t="s">
        <v>312</v>
      </c>
      <c r="AA14" s="424"/>
      <c r="AB14" s="424"/>
      <c r="AC14" s="425"/>
      <c r="AD14" s="426" t="s">
        <v>11</v>
      </c>
      <c r="AF14" s="269"/>
      <c r="AG14" s="297">
        <f>SUM(AG12:AG13)</f>
        <v>0</v>
      </c>
      <c r="AH14" s="298">
        <f t="shared" ref="AH14:BJ14" si="21">SUM(AH12:AH13)</f>
        <v>0</v>
      </c>
      <c r="AI14" s="299">
        <f t="shared" si="21"/>
        <v>0</v>
      </c>
      <c r="AJ14" s="300">
        <f t="shared" si="21"/>
        <v>0</v>
      </c>
      <c r="AK14" s="297">
        <f t="shared" si="21"/>
        <v>0</v>
      </c>
      <c r="AL14" s="298">
        <f t="shared" si="21"/>
        <v>0</v>
      </c>
      <c r="AM14" s="299">
        <f t="shared" si="21"/>
        <v>0</v>
      </c>
      <c r="AN14" s="300">
        <f t="shared" si="21"/>
        <v>0</v>
      </c>
      <c r="AO14" s="297">
        <f t="shared" si="21"/>
        <v>0</v>
      </c>
      <c r="AP14" s="298">
        <f t="shared" si="21"/>
        <v>0</v>
      </c>
      <c r="AQ14" s="299">
        <f t="shared" si="21"/>
        <v>0</v>
      </c>
      <c r="AR14" s="300">
        <f t="shared" si="21"/>
        <v>0</v>
      </c>
      <c r="AS14" s="297">
        <f t="shared" si="21"/>
        <v>0</v>
      </c>
      <c r="AT14" s="298">
        <f t="shared" si="21"/>
        <v>0</v>
      </c>
      <c r="AU14" s="299">
        <f t="shared" si="21"/>
        <v>0</v>
      </c>
      <c r="AV14" s="300">
        <f t="shared" si="21"/>
        <v>0</v>
      </c>
      <c r="AW14" s="297">
        <f t="shared" si="21"/>
        <v>0</v>
      </c>
      <c r="AX14" s="298">
        <f t="shared" si="21"/>
        <v>0</v>
      </c>
      <c r="AY14" s="299">
        <f t="shared" si="21"/>
        <v>0</v>
      </c>
      <c r="AZ14" s="300">
        <f t="shared" si="21"/>
        <v>0</v>
      </c>
      <c r="BA14" s="297">
        <f t="shared" si="21"/>
        <v>0</v>
      </c>
      <c r="BB14" s="298">
        <f t="shared" si="21"/>
        <v>0</v>
      </c>
      <c r="BC14" s="299">
        <f t="shared" si="21"/>
        <v>0</v>
      </c>
      <c r="BD14" s="300">
        <f t="shared" si="21"/>
        <v>0</v>
      </c>
      <c r="BE14" s="301">
        <f t="shared" si="21"/>
        <v>0</v>
      </c>
      <c r="BF14" s="297">
        <f t="shared" si="21"/>
        <v>0</v>
      </c>
      <c r="BG14" s="302">
        <f t="shared" si="21"/>
        <v>0</v>
      </c>
      <c r="BH14" s="299">
        <f t="shared" si="21"/>
        <v>0</v>
      </c>
      <c r="BI14" s="301">
        <f t="shared" si="21"/>
        <v>0</v>
      </c>
      <c r="BJ14" s="301">
        <f t="shared" si="21"/>
        <v>0</v>
      </c>
      <c r="BK14" s="269"/>
      <c r="BL14" s="487" t="s">
        <v>342</v>
      </c>
      <c r="BM14" s="488"/>
      <c r="BN14" s="488"/>
      <c r="BO14" s="488"/>
      <c r="BP14" s="488"/>
      <c r="BQ14" s="489"/>
    </row>
    <row r="15" spans="1:69" s="264" customFormat="1" ht="17.25" customHeight="1">
      <c r="A15" s="478" t="s">
        <v>266</v>
      </c>
      <c r="B15" s="479"/>
      <c r="C15" s="479"/>
      <c r="D15" s="480"/>
      <c r="E15" s="478" t="s">
        <v>267</v>
      </c>
      <c r="F15" s="479"/>
      <c r="G15" s="479"/>
      <c r="H15" s="480"/>
      <c r="I15" s="464" t="s">
        <v>268</v>
      </c>
      <c r="J15" s="465"/>
      <c r="K15" s="465"/>
      <c r="L15" s="466"/>
      <c r="M15" s="464" t="s">
        <v>269</v>
      </c>
      <c r="N15" s="465"/>
      <c r="O15" s="465"/>
      <c r="P15" s="466"/>
      <c r="Q15" s="464" t="s">
        <v>270</v>
      </c>
      <c r="R15" s="465"/>
      <c r="S15" s="465"/>
      <c r="T15" s="466"/>
      <c r="U15" s="464" t="s">
        <v>271</v>
      </c>
      <c r="V15" s="465"/>
      <c r="W15" s="465"/>
      <c r="X15" s="466"/>
      <c r="Y15" s="422"/>
      <c r="Z15" s="467" t="s">
        <v>19</v>
      </c>
      <c r="AA15" s="468"/>
      <c r="AB15" s="468"/>
      <c r="AC15" s="469"/>
      <c r="AD15" s="426"/>
      <c r="AF15" s="269"/>
      <c r="AG15" s="270"/>
      <c r="AH15" s="270"/>
      <c r="AI15" s="270"/>
      <c r="AJ15" s="270"/>
      <c r="AK15" s="270"/>
      <c r="AL15" s="270"/>
      <c r="AM15" s="270"/>
      <c r="AN15" s="270"/>
      <c r="AO15" s="270"/>
      <c r="AP15" s="270"/>
      <c r="AQ15" s="270"/>
      <c r="AR15" s="270"/>
      <c r="AS15" s="270"/>
      <c r="AT15" s="270"/>
      <c r="AU15" s="270"/>
      <c r="AV15" s="270"/>
      <c r="AW15" s="270"/>
      <c r="AX15" s="270"/>
      <c r="AY15" s="270"/>
      <c r="AZ15" s="270"/>
      <c r="BA15" s="270"/>
      <c r="BB15" s="270"/>
      <c r="BC15" s="270"/>
      <c r="BD15" s="270"/>
      <c r="BE15" s="270"/>
      <c r="BF15" s="270"/>
      <c r="BG15" s="270"/>
      <c r="BH15" s="270"/>
      <c r="BI15" s="270"/>
      <c r="BJ15" s="270"/>
      <c r="BK15" s="269"/>
      <c r="BL15" s="490" t="s">
        <v>343</v>
      </c>
      <c r="BM15" s="491"/>
      <c r="BN15" s="491"/>
      <c r="BO15" s="491"/>
      <c r="BP15" s="491"/>
      <c r="BQ15" s="492"/>
    </row>
    <row r="16" spans="1:69" s="264" customFormat="1" ht="17.25" customHeight="1" thickBot="1">
      <c r="A16" s="1" t="s">
        <v>51</v>
      </c>
      <c r="B16" s="1" t="s">
        <v>52</v>
      </c>
      <c r="C16" s="2" t="s">
        <v>53</v>
      </c>
      <c r="D16" s="470" t="s">
        <v>11</v>
      </c>
      <c r="E16" s="1" t="s">
        <v>51</v>
      </c>
      <c r="F16" s="1" t="s">
        <v>52</v>
      </c>
      <c r="G16" s="1" t="s">
        <v>53</v>
      </c>
      <c r="H16" s="472" t="s">
        <v>11</v>
      </c>
      <c r="I16" s="1" t="s">
        <v>51</v>
      </c>
      <c r="J16" s="1" t="s">
        <v>52</v>
      </c>
      <c r="K16" s="1" t="s">
        <v>53</v>
      </c>
      <c r="L16" s="470" t="s">
        <v>11</v>
      </c>
      <c r="M16" s="1" t="s">
        <v>51</v>
      </c>
      <c r="N16" s="1" t="s">
        <v>52</v>
      </c>
      <c r="O16" s="1" t="s">
        <v>53</v>
      </c>
      <c r="P16" s="472" t="s">
        <v>11</v>
      </c>
      <c r="Q16" s="1" t="s">
        <v>51</v>
      </c>
      <c r="R16" s="1" t="s">
        <v>52</v>
      </c>
      <c r="S16" s="1" t="s">
        <v>53</v>
      </c>
      <c r="T16" s="472" t="s">
        <v>11</v>
      </c>
      <c r="U16" s="1" t="s">
        <v>51</v>
      </c>
      <c r="V16" s="1" t="s">
        <v>52</v>
      </c>
      <c r="W16" s="1" t="s">
        <v>53</v>
      </c>
      <c r="X16" s="472" t="s">
        <v>11</v>
      </c>
      <c r="Y16" s="422"/>
      <c r="Z16" s="82" t="s">
        <v>51</v>
      </c>
      <c r="AA16" s="82" t="s">
        <v>52</v>
      </c>
      <c r="AB16" s="82" t="s">
        <v>53</v>
      </c>
      <c r="AC16" s="474" t="s">
        <v>11</v>
      </c>
      <c r="AD16" s="475" t="s">
        <v>147</v>
      </c>
      <c r="AF16" s="269"/>
      <c r="AG16" s="417" t="s">
        <v>6</v>
      </c>
      <c r="AH16" s="417"/>
      <c r="AI16" s="417" t="s">
        <v>7</v>
      </c>
      <c r="AJ16" s="417"/>
      <c r="AK16" s="417"/>
      <c r="AL16" s="417"/>
      <c r="AM16" s="417"/>
      <c r="AN16" s="417"/>
      <c r="AO16" s="417"/>
      <c r="AP16" s="417"/>
      <c r="AQ16" s="417"/>
      <c r="AR16" s="417"/>
      <c r="AS16" s="417"/>
      <c r="AT16" s="417"/>
      <c r="AU16" s="417"/>
      <c r="AV16" s="417"/>
      <c r="AW16" s="417"/>
      <c r="AX16" s="417"/>
      <c r="AY16" s="417" t="s">
        <v>8</v>
      </c>
      <c r="AZ16" s="417"/>
      <c r="BA16" s="417" t="s">
        <v>9</v>
      </c>
      <c r="BB16" s="417"/>
      <c r="BC16" s="417" t="s">
        <v>10</v>
      </c>
      <c r="BD16" s="417"/>
      <c r="BE16" s="417" t="s">
        <v>11</v>
      </c>
      <c r="BF16" s="417"/>
      <c r="BG16" s="417" t="s">
        <v>12</v>
      </c>
      <c r="BH16" s="417"/>
      <c r="BI16" s="417"/>
      <c r="BJ16" s="417"/>
      <c r="BK16" s="269"/>
      <c r="BL16" s="493"/>
      <c r="BM16" s="494"/>
      <c r="BN16" s="494"/>
      <c r="BO16" s="494"/>
      <c r="BP16" s="494"/>
      <c r="BQ16" s="495"/>
    </row>
    <row r="17" spans="1:67" s="264" customFormat="1" ht="17.25" customHeight="1" thickTop="1">
      <c r="A17" s="93" t="s">
        <v>54</v>
      </c>
      <c r="B17" s="93" t="s">
        <v>55</v>
      </c>
      <c r="C17" s="94" t="s">
        <v>56</v>
      </c>
      <c r="D17" s="471"/>
      <c r="E17" s="93" t="s">
        <v>54</v>
      </c>
      <c r="F17" s="93" t="s">
        <v>55</v>
      </c>
      <c r="G17" s="93" t="s">
        <v>56</v>
      </c>
      <c r="H17" s="473"/>
      <c r="I17" s="93" t="s">
        <v>54</v>
      </c>
      <c r="J17" s="93" t="s">
        <v>55</v>
      </c>
      <c r="K17" s="93" t="s">
        <v>56</v>
      </c>
      <c r="L17" s="471"/>
      <c r="M17" s="93" t="s">
        <v>54</v>
      </c>
      <c r="N17" s="93" t="s">
        <v>55</v>
      </c>
      <c r="O17" s="93" t="s">
        <v>56</v>
      </c>
      <c r="P17" s="473"/>
      <c r="Q17" s="93" t="s">
        <v>54</v>
      </c>
      <c r="R17" s="93" t="s">
        <v>55</v>
      </c>
      <c r="S17" s="93" t="s">
        <v>56</v>
      </c>
      <c r="T17" s="473"/>
      <c r="U17" s="93" t="s">
        <v>54</v>
      </c>
      <c r="V17" s="93" t="s">
        <v>55</v>
      </c>
      <c r="W17" s="93" t="s">
        <v>56</v>
      </c>
      <c r="X17" s="473"/>
      <c r="Y17" s="422"/>
      <c r="Z17" s="95" t="s">
        <v>54</v>
      </c>
      <c r="AA17" s="95" t="s">
        <v>55</v>
      </c>
      <c r="AB17" s="95" t="s">
        <v>56</v>
      </c>
      <c r="AC17" s="474"/>
      <c r="AD17" s="476"/>
      <c r="AF17" s="269"/>
      <c r="AG17" s="416">
        <v>1</v>
      </c>
      <c r="AH17" s="416"/>
      <c r="AI17" s="418" t="s">
        <v>13</v>
      </c>
      <c r="AJ17" s="418"/>
      <c r="AK17" s="418"/>
      <c r="AL17" s="418"/>
      <c r="AM17" s="418"/>
      <c r="AN17" s="418"/>
      <c r="AO17" s="418"/>
      <c r="AP17" s="418"/>
      <c r="AQ17" s="418"/>
      <c r="AR17" s="418"/>
      <c r="AS17" s="418"/>
      <c r="AT17" s="418"/>
      <c r="AU17" s="418"/>
      <c r="AV17" s="418"/>
      <c r="AW17" s="418"/>
      <c r="AX17" s="418"/>
      <c r="AY17" s="411">
        <f>AG14+AK14+AO14+AS14+AW14+BA14</f>
        <v>0</v>
      </c>
      <c r="AZ17" s="411"/>
      <c r="BA17" s="411">
        <f>AH14+AL14+AP14+AT14+AX14+BB14</f>
        <v>0</v>
      </c>
      <c r="BB17" s="411"/>
      <c r="BC17" s="411">
        <f>AI14+AM14+AQ14+AU14+AY14+BC14</f>
        <v>0</v>
      </c>
      <c r="BD17" s="411"/>
      <c r="BE17" s="412">
        <f>SUM(AY17,BA17,BC17)</f>
        <v>0</v>
      </c>
      <c r="BF17" s="412"/>
      <c r="BG17" s="417" t="s">
        <v>14</v>
      </c>
      <c r="BH17" s="417"/>
      <c r="BI17" s="417"/>
      <c r="BJ17" s="417"/>
      <c r="BK17" s="269"/>
      <c r="BO17" s="294"/>
    </row>
    <row r="18" spans="1:67" s="264" customFormat="1" ht="22.5" customHeight="1">
      <c r="A18" s="108"/>
      <c r="B18" s="108"/>
      <c r="C18" s="108"/>
      <c r="D18" s="108">
        <f>SUM(A18:C18)</f>
        <v>0</v>
      </c>
      <c r="E18" s="108"/>
      <c r="F18" s="108"/>
      <c r="G18" s="108"/>
      <c r="H18" s="108">
        <f>SUM(E18:G18)</f>
        <v>0</v>
      </c>
      <c r="I18" s="108"/>
      <c r="J18" s="108"/>
      <c r="K18" s="108"/>
      <c r="L18" s="108">
        <f>SUM(I18:K18)</f>
        <v>0</v>
      </c>
      <c r="M18" s="108"/>
      <c r="N18" s="108"/>
      <c r="O18" s="108"/>
      <c r="P18" s="108">
        <f>SUM(M18:O18)</f>
        <v>0</v>
      </c>
      <c r="Q18" s="108"/>
      <c r="R18" s="108"/>
      <c r="S18" s="108"/>
      <c r="T18" s="108">
        <f>SUM(Q18:S18)</f>
        <v>0</v>
      </c>
      <c r="U18" s="108"/>
      <c r="V18" s="108"/>
      <c r="W18" s="108"/>
      <c r="X18" s="108">
        <f>SUM(U18:W18)</f>
        <v>0</v>
      </c>
      <c r="Y18" s="109">
        <f>D18+H18+L18+P18+T18+X18</f>
        <v>0</v>
      </c>
      <c r="Z18" s="109"/>
      <c r="AA18" s="109"/>
      <c r="AB18" s="109"/>
      <c r="AC18" s="109">
        <f>SUM(Z18,AA18,AB18)</f>
        <v>0</v>
      </c>
      <c r="AD18" s="109">
        <f>SUM(Y18,AC18)</f>
        <v>0</v>
      </c>
      <c r="AF18" s="269"/>
      <c r="AG18" s="416">
        <v>2</v>
      </c>
      <c r="AH18" s="416"/>
      <c r="AI18" s="418" t="s">
        <v>15</v>
      </c>
      <c r="AJ18" s="418"/>
      <c r="AK18" s="418"/>
      <c r="AL18" s="418"/>
      <c r="AM18" s="418"/>
      <c r="AN18" s="418"/>
      <c r="AO18" s="418"/>
      <c r="AP18" s="418"/>
      <c r="AQ18" s="418"/>
      <c r="AR18" s="418"/>
      <c r="AS18" s="418"/>
      <c r="AT18" s="418"/>
      <c r="AU18" s="418"/>
      <c r="AV18" s="418"/>
      <c r="AW18" s="418"/>
      <c r="AX18" s="418"/>
      <c r="AY18" s="410">
        <f>BF12</f>
        <v>0</v>
      </c>
      <c r="AZ18" s="411"/>
      <c r="BA18" s="410">
        <f>BG12</f>
        <v>0</v>
      </c>
      <c r="BB18" s="411"/>
      <c r="BC18" s="410">
        <f>BH12</f>
        <v>0</v>
      </c>
      <c r="BD18" s="411"/>
      <c r="BE18" s="412">
        <f>SUM(AY18,BA18,BC18)</f>
        <v>0</v>
      </c>
      <c r="BF18" s="412"/>
      <c r="BG18" s="417"/>
      <c r="BH18" s="417"/>
      <c r="BI18" s="417"/>
      <c r="BJ18" s="417"/>
      <c r="BK18" s="269"/>
      <c r="BO18" s="294"/>
    </row>
    <row r="19" spans="1:67" s="264" customFormat="1" ht="16.5" customHeight="1">
      <c r="A19" s="400" t="s">
        <v>337</v>
      </c>
      <c r="B19" s="400"/>
      <c r="C19" s="400"/>
      <c r="D19" s="400"/>
      <c r="E19" s="400"/>
      <c r="F19" s="400"/>
      <c r="G19" s="400"/>
      <c r="H19" s="400"/>
      <c r="I19" s="400"/>
      <c r="J19" s="400"/>
      <c r="K19" s="400"/>
      <c r="L19" s="400"/>
      <c r="M19" s="400"/>
      <c r="N19" s="400"/>
      <c r="O19" s="400"/>
      <c r="P19" s="400"/>
      <c r="Q19" s="400"/>
      <c r="R19" s="400"/>
      <c r="S19" s="400"/>
      <c r="T19" s="400"/>
      <c r="U19" s="400"/>
      <c r="V19" s="400"/>
      <c r="W19" s="400"/>
      <c r="X19" s="400"/>
      <c r="Y19" s="400"/>
      <c r="Z19" s="400"/>
      <c r="AA19" s="400"/>
      <c r="AB19" s="400"/>
      <c r="AC19" s="400"/>
      <c r="AD19" s="400"/>
      <c r="AF19" s="269"/>
      <c r="AG19" s="416">
        <v>3</v>
      </c>
      <c r="AH19" s="416"/>
      <c r="AI19" s="418" t="s">
        <v>16</v>
      </c>
      <c r="AJ19" s="418"/>
      <c r="AK19" s="418"/>
      <c r="AL19" s="418"/>
      <c r="AM19" s="418"/>
      <c r="AN19" s="418"/>
      <c r="AO19" s="418"/>
      <c r="AP19" s="418"/>
      <c r="AQ19" s="418"/>
      <c r="AR19" s="418"/>
      <c r="AS19" s="418"/>
      <c r="AT19" s="418"/>
      <c r="AU19" s="418"/>
      <c r="AV19" s="418"/>
      <c r="AW19" s="418"/>
      <c r="AX19" s="418"/>
      <c r="AY19" s="410">
        <f>BF13</f>
        <v>0</v>
      </c>
      <c r="AZ19" s="411"/>
      <c r="BA19" s="410">
        <f>BG13</f>
        <v>0</v>
      </c>
      <c r="BB19" s="411"/>
      <c r="BC19" s="410">
        <f>BH13</f>
        <v>0</v>
      </c>
      <c r="BD19" s="411"/>
      <c r="BE19" s="412">
        <f>SUM(AY19,BA19,BC19)</f>
        <v>0</v>
      </c>
      <c r="BF19" s="412"/>
      <c r="BG19" s="413"/>
      <c r="BH19" s="414"/>
      <c r="BI19" s="414"/>
      <c r="BJ19" s="415"/>
      <c r="BK19" s="269"/>
      <c r="BO19" s="294"/>
    </row>
    <row r="20" spans="1:67" s="264" customFormat="1" ht="16.5" customHeight="1">
      <c r="A20" s="401"/>
      <c r="B20" s="401"/>
      <c r="C20" s="401"/>
      <c r="D20" s="401"/>
      <c r="E20" s="401"/>
      <c r="F20" s="401"/>
      <c r="G20" s="401"/>
      <c r="H20" s="401"/>
      <c r="I20" s="401"/>
      <c r="J20" s="401"/>
      <c r="K20" s="401"/>
      <c r="L20" s="401"/>
      <c r="M20" s="401"/>
      <c r="N20" s="401"/>
      <c r="O20" s="401"/>
      <c r="P20" s="401"/>
      <c r="Q20" s="401"/>
      <c r="R20" s="401"/>
      <c r="S20" s="401"/>
      <c r="T20" s="401"/>
      <c r="U20" s="401"/>
      <c r="V20" s="401"/>
      <c r="W20" s="401"/>
      <c r="X20" s="401"/>
      <c r="Y20" s="401"/>
      <c r="Z20" s="401"/>
      <c r="AA20" s="401"/>
      <c r="AB20" s="401"/>
      <c r="AC20" s="401"/>
      <c r="AD20" s="401"/>
      <c r="AF20" s="269"/>
      <c r="AG20" s="276"/>
      <c r="AH20" s="276"/>
      <c r="AI20" s="277"/>
      <c r="AJ20" s="277"/>
      <c r="AK20" s="277"/>
      <c r="AL20" s="277"/>
      <c r="AM20" s="277"/>
      <c r="AN20" s="277"/>
      <c r="AO20" s="277"/>
      <c r="AP20" s="277"/>
      <c r="AQ20" s="277"/>
      <c r="AR20" s="277"/>
      <c r="AS20" s="277"/>
      <c r="AT20" s="277"/>
      <c r="AU20" s="277"/>
      <c r="AV20" s="277"/>
      <c r="AW20" s="277"/>
      <c r="AX20" s="277"/>
      <c r="AY20" s="278"/>
      <c r="AZ20" s="279"/>
      <c r="BA20" s="278"/>
      <c r="BB20" s="279"/>
      <c r="BC20" s="278"/>
      <c r="BD20" s="279"/>
      <c r="BE20" s="280"/>
      <c r="BF20" s="280"/>
      <c r="BG20" s="281"/>
      <c r="BH20" s="282"/>
      <c r="BI20" s="282"/>
      <c r="BJ20" s="283"/>
      <c r="BK20" s="269"/>
      <c r="BO20" s="294"/>
    </row>
    <row r="21" spans="1:67" s="264" customFormat="1" ht="24.75" customHeight="1">
      <c r="A21" s="443" t="s">
        <v>6</v>
      </c>
      <c r="B21" s="443"/>
      <c r="C21" s="443" t="s">
        <v>7</v>
      </c>
      <c r="D21" s="443"/>
      <c r="E21" s="443"/>
      <c r="F21" s="443"/>
      <c r="G21" s="443"/>
      <c r="H21" s="443"/>
      <c r="I21" s="443"/>
      <c r="J21" s="443"/>
      <c r="K21" s="443"/>
      <c r="L21" s="443"/>
      <c r="M21" s="443"/>
      <c r="N21" s="443"/>
      <c r="O21" s="443"/>
      <c r="P21" s="443"/>
      <c r="Q21" s="443"/>
      <c r="R21" s="443"/>
      <c r="S21" s="443" t="s">
        <v>8</v>
      </c>
      <c r="T21" s="443"/>
      <c r="U21" s="443" t="s">
        <v>9</v>
      </c>
      <c r="V21" s="443"/>
      <c r="W21" s="443" t="s">
        <v>10</v>
      </c>
      <c r="X21" s="443"/>
      <c r="Y21" s="443" t="s">
        <v>11</v>
      </c>
      <c r="Z21" s="443"/>
      <c r="AA21" s="443" t="s">
        <v>12</v>
      </c>
      <c r="AB21" s="443"/>
      <c r="AC21" s="443"/>
      <c r="AD21" s="443"/>
      <c r="AF21" s="269"/>
      <c r="AG21" s="417" t="s">
        <v>17</v>
      </c>
      <c r="AH21" s="417"/>
      <c r="AI21" s="417"/>
      <c r="AJ21" s="417"/>
      <c r="AK21" s="417"/>
      <c r="AL21" s="417"/>
      <c r="AM21" s="417"/>
      <c r="AN21" s="417"/>
      <c r="AO21" s="417"/>
      <c r="AP21" s="417"/>
      <c r="AQ21" s="417"/>
      <c r="AR21" s="417"/>
      <c r="AS21" s="417"/>
      <c r="AT21" s="417"/>
      <c r="AU21" s="417"/>
      <c r="AV21" s="417"/>
      <c r="AW21" s="417"/>
      <c r="AX21" s="417"/>
      <c r="AY21" s="411">
        <f>SUM(AY17:AZ19)</f>
        <v>0</v>
      </c>
      <c r="AZ21" s="411"/>
      <c r="BA21" s="411">
        <f t="shared" ref="BA21" si="22">SUM(BA17:BB19)</f>
        <v>0</v>
      </c>
      <c r="BB21" s="411"/>
      <c r="BC21" s="411">
        <f t="shared" ref="BC21" si="23">SUM(BC17:BD19)</f>
        <v>0</v>
      </c>
      <c r="BD21" s="411"/>
      <c r="BE21" s="412">
        <f>SUM(BE17:BE19)</f>
        <v>0</v>
      </c>
      <c r="BF21" s="412"/>
      <c r="BG21" s="413"/>
      <c r="BH21" s="414"/>
      <c r="BI21" s="414"/>
      <c r="BJ21" s="415"/>
      <c r="BK21" s="269"/>
      <c r="BO21" s="294"/>
    </row>
    <row r="22" spans="1:67" s="264" customFormat="1" ht="17.25" customHeight="1">
      <c r="A22" s="445">
        <v>1</v>
      </c>
      <c r="B22" s="445"/>
      <c r="C22" s="444" t="s">
        <v>13</v>
      </c>
      <c r="D22" s="444"/>
      <c r="E22" s="444"/>
      <c r="F22" s="444"/>
      <c r="G22" s="444"/>
      <c r="H22" s="444"/>
      <c r="I22" s="444"/>
      <c r="J22" s="444"/>
      <c r="K22" s="444"/>
      <c r="L22" s="444"/>
      <c r="M22" s="444"/>
      <c r="N22" s="444"/>
      <c r="O22" s="444"/>
      <c r="P22" s="444"/>
      <c r="Q22" s="444"/>
      <c r="R22" s="444"/>
      <c r="S22" s="445">
        <f>AY17</f>
        <v>0</v>
      </c>
      <c r="T22" s="445"/>
      <c r="U22" s="445">
        <f>BA17</f>
        <v>0</v>
      </c>
      <c r="V22" s="445"/>
      <c r="W22" s="445">
        <f>BC17</f>
        <v>0</v>
      </c>
      <c r="X22" s="445"/>
      <c r="Y22" s="446">
        <f>BE17</f>
        <v>0</v>
      </c>
      <c r="Z22" s="446"/>
      <c r="AA22" s="443" t="s">
        <v>14</v>
      </c>
      <c r="AB22" s="443"/>
      <c r="AC22" s="443"/>
      <c r="AD22" s="443"/>
      <c r="AF22" s="269"/>
      <c r="AG22" s="270"/>
      <c r="AH22" s="270"/>
      <c r="AI22" s="270"/>
      <c r="AJ22" s="270"/>
      <c r="AK22" s="270"/>
      <c r="AL22" s="270"/>
      <c r="AM22" s="270"/>
      <c r="AN22" s="270"/>
      <c r="AO22" s="270"/>
      <c r="AP22" s="270"/>
      <c r="AQ22" s="270"/>
      <c r="AR22" s="270"/>
      <c r="AS22" s="270"/>
      <c r="AT22" s="270"/>
      <c r="AU22" s="270"/>
      <c r="AV22" s="270"/>
      <c r="AW22" s="270"/>
      <c r="AX22" s="270"/>
      <c r="AY22" s="270"/>
      <c r="AZ22" s="270"/>
      <c r="BA22" s="270"/>
      <c r="BB22" s="270"/>
      <c r="BC22" s="270"/>
      <c r="BD22" s="270"/>
      <c r="BE22" s="270"/>
      <c r="BF22" s="270"/>
      <c r="BG22" s="270"/>
      <c r="BH22" s="270"/>
      <c r="BI22" s="270"/>
      <c r="BJ22" s="270"/>
      <c r="BK22" s="269"/>
      <c r="BO22" s="294"/>
    </row>
    <row r="23" spans="1:67" s="264" customFormat="1" ht="17.25" customHeight="1">
      <c r="A23" s="445">
        <v>2</v>
      </c>
      <c r="B23" s="445"/>
      <c r="C23" s="444" t="s">
        <v>15</v>
      </c>
      <c r="D23" s="444"/>
      <c r="E23" s="444"/>
      <c r="F23" s="444"/>
      <c r="G23" s="444"/>
      <c r="H23" s="444"/>
      <c r="I23" s="444"/>
      <c r="J23" s="444"/>
      <c r="K23" s="444"/>
      <c r="L23" s="444"/>
      <c r="M23" s="444"/>
      <c r="N23" s="444"/>
      <c r="O23" s="444"/>
      <c r="P23" s="444"/>
      <c r="Q23" s="444"/>
      <c r="R23" s="444"/>
      <c r="S23" s="463">
        <f>AY18</f>
        <v>0</v>
      </c>
      <c r="T23" s="445"/>
      <c r="U23" s="463">
        <f>BA18</f>
        <v>0</v>
      </c>
      <c r="V23" s="445"/>
      <c r="W23" s="463">
        <f>BC18</f>
        <v>0</v>
      </c>
      <c r="X23" s="445"/>
      <c r="Y23" s="446">
        <f>BE18</f>
        <v>0</v>
      </c>
      <c r="Z23" s="446"/>
      <c r="AA23" s="443"/>
      <c r="AB23" s="443"/>
      <c r="AC23" s="443"/>
      <c r="AD23" s="443"/>
      <c r="AF23" s="269"/>
      <c r="AG23" s="270"/>
      <c r="AH23" s="270"/>
      <c r="AI23" s="270"/>
      <c r="AJ23" s="270"/>
      <c r="AK23" s="270"/>
      <c r="AL23" s="270"/>
      <c r="AM23" s="270"/>
      <c r="AN23" s="270"/>
      <c r="AO23" s="270"/>
      <c r="AP23" s="270"/>
      <c r="AQ23" s="270"/>
      <c r="AR23" s="270"/>
      <c r="AS23" s="270"/>
      <c r="AT23" s="270"/>
      <c r="AU23" s="270"/>
      <c r="AV23" s="270"/>
      <c r="AW23" s="270"/>
      <c r="AX23" s="270"/>
      <c r="AY23" s="270"/>
      <c r="AZ23" s="270"/>
      <c r="BA23" s="270"/>
      <c r="BB23" s="270"/>
      <c r="BC23" s="270"/>
      <c r="BD23" s="270"/>
      <c r="BE23" s="270"/>
      <c r="BF23" s="270"/>
      <c r="BG23" s="270"/>
      <c r="BH23" s="270"/>
      <c r="BI23" s="270"/>
      <c r="BJ23" s="270"/>
      <c r="BK23" s="269"/>
      <c r="BO23" s="294"/>
    </row>
    <row r="24" spans="1:67" s="264" customFormat="1" ht="17.25" customHeight="1">
      <c r="A24" s="445">
        <v>3</v>
      </c>
      <c r="B24" s="445"/>
      <c r="C24" s="444" t="s">
        <v>16</v>
      </c>
      <c r="D24" s="444"/>
      <c r="E24" s="444"/>
      <c r="F24" s="444"/>
      <c r="G24" s="444"/>
      <c r="H24" s="444"/>
      <c r="I24" s="444"/>
      <c r="J24" s="444"/>
      <c r="K24" s="444"/>
      <c r="L24" s="444"/>
      <c r="M24" s="444"/>
      <c r="N24" s="444"/>
      <c r="O24" s="444"/>
      <c r="P24" s="444"/>
      <c r="Q24" s="444"/>
      <c r="R24" s="444"/>
      <c r="S24" s="463">
        <f>AY19</f>
        <v>0</v>
      </c>
      <c r="T24" s="445"/>
      <c r="U24" s="463">
        <f>BA19</f>
        <v>0</v>
      </c>
      <c r="V24" s="445"/>
      <c r="W24" s="463">
        <f>BC19</f>
        <v>0</v>
      </c>
      <c r="X24" s="445"/>
      <c r="Y24" s="446">
        <f>BE19</f>
        <v>0</v>
      </c>
      <c r="Z24" s="446"/>
      <c r="AA24" s="460"/>
      <c r="AB24" s="461"/>
      <c r="AC24" s="461"/>
      <c r="AD24" s="462"/>
      <c r="AF24" s="269"/>
      <c r="AG24" s="266"/>
      <c r="AH24" s="266"/>
      <c r="AI24" s="266"/>
      <c r="AJ24" s="266"/>
      <c r="AK24" s="266"/>
      <c r="AL24" s="266"/>
      <c r="AM24" s="266"/>
      <c r="AN24" s="266"/>
      <c r="AO24" s="266"/>
      <c r="AP24" s="266"/>
      <c r="AQ24" s="266"/>
      <c r="AR24" s="266"/>
      <c r="AS24" s="266"/>
      <c r="AT24" s="266"/>
      <c r="AU24" s="266"/>
      <c r="AV24" s="266"/>
      <c r="AW24" s="266"/>
      <c r="AX24" s="266"/>
      <c r="AY24" s="266"/>
      <c r="AZ24" s="266"/>
      <c r="BA24" s="266"/>
      <c r="BB24" s="266"/>
      <c r="BC24" s="266"/>
      <c r="BD24" s="266"/>
      <c r="BE24" s="266"/>
      <c r="BF24" s="266"/>
      <c r="BG24" s="266"/>
      <c r="BH24" s="266"/>
      <c r="BI24" s="266"/>
      <c r="BJ24" s="266"/>
      <c r="BK24" s="269"/>
      <c r="BO24" s="294"/>
    </row>
    <row r="25" spans="1:67" s="264" customFormat="1" ht="24" customHeight="1">
      <c r="A25" s="443" t="s">
        <v>17</v>
      </c>
      <c r="B25" s="443"/>
      <c r="C25" s="443"/>
      <c r="D25" s="443"/>
      <c r="E25" s="443"/>
      <c r="F25" s="443"/>
      <c r="G25" s="443"/>
      <c r="H25" s="443"/>
      <c r="I25" s="443"/>
      <c r="J25" s="443"/>
      <c r="K25" s="443"/>
      <c r="L25" s="443"/>
      <c r="M25" s="443"/>
      <c r="N25" s="443"/>
      <c r="O25" s="443"/>
      <c r="P25" s="443"/>
      <c r="Q25" s="443"/>
      <c r="R25" s="443"/>
      <c r="S25" s="445">
        <f>AY21</f>
        <v>0</v>
      </c>
      <c r="T25" s="445"/>
      <c r="U25" s="445">
        <f>BA21</f>
        <v>0</v>
      </c>
      <c r="V25" s="445"/>
      <c r="W25" s="445">
        <f>BC21</f>
        <v>0</v>
      </c>
      <c r="X25" s="445"/>
      <c r="Y25" s="446">
        <f>BE21</f>
        <v>0</v>
      </c>
      <c r="Z25" s="446"/>
      <c r="AA25" s="460"/>
      <c r="AB25" s="461"/>
      <c r="AC25" s="461"/>
      <c r="AD25" s="462"/>
      <c r="AF25" s="269"/>
      <c r="AG25" s="266"/>
      <c r="AH25" s="266"/>
      <c r="AI25" s="266"/>
      <c r="AJ25" s="266"/>
      <c r="AK25" s="266"/>
      <c r="AL25" s="266"/>
      <c r="AM25" s="266"/>
      <c r="AN25" s="266"/>
      <c r="AO25" s="266"/>
      <c r="AP25" s="266"/>
      <c r="AQ25" s="266"/>
      <c r="AR25" s="266"/>
      <c r="AS25" s="266"/>
      <c r="AT25" s="266"/>
      <c r="AU25" s="266"/>
      <c r="AV25" s="266"/>
      <c r="AW25" s="266"/>
      <c r="AX25" s="266"/>
      <c r="AY25" s="266"/>
      <c r="AZ25" s="266"/>
      <c r="BA25" s="266"/>
      <c r="BB25" s="266"/>
      <c r="BC25" s="266"/>
      <c r="BD25" s="266"/>
      <c r="BE25" s="266"/>
      <c r="BF25" s="266"/>
      <c r="BG25" s="266"/>
      <c r="BH25" s="266"/>
      <c r="BI25" s="266"/>
      <c r="BJ25" s="266"/>
      <c r="BK25" s="269"/>
      <c r="BO25" s="294"/>
    </row>
    <row r="26" spans="1:67" s="264" customFormat="1" ht="5.25" customHeight="1">
      <c r="A26" s="256"/>
      <c r="B26" s="256"/>
      <c r="C26" s="256"/>
      <c r="D26" s="256"/>
      <c r="E26" s="256"/>
      <c r="F26" s="256"/>
      <c r="G26" s="256"/>
      <c r="H26" s="256"/>
      <c r="I26" s="256"/>
      <c r="J26" s="256"/>
      <c r="K26" s="256"/>
      <c r="L26" s="256"/>
      <c r="M26" s="256"/>
      <c r="N26" s="256"/>
      <c r="O26" s="256"/>
      <c r="P26" s="256"/>
      <c r="Q26" s="256"/>
      <c r="R26" s="256"/>
      <c r="S26" s="256"/>
      <c r="T26" s="256"/>
      <c r="U26" s="256"/>
      <c r="V26" s="256"/>
      <c r="W26" s="256"/>
      <c r="X26" s="256"/>
      <c r="Y26" s="134"/>
      <c r="Z26" s="256"/>
      <c r="AA26" s="256"/>
      <c r="AB26" s="256"/>
      <c r="AC26" s="256"/>
      <c r="AD26" s="256"/>
      <c r="AF26" s="269"/>
      <c r="AG26" s="266"/>
      <c r="AH26" s="266"/>
      <c r="AI26" s="266"/>
      <c r="AJ26" s="266"/>
      <c r="AK26" s="266"/>
      <c r="AL26" s="266"/>
      <c r="AM26" s="266"/>
      <c r="AN26" s="266"/>
      <c r="AO26" s="266"/>
      <c r="AP26" s="266"/>
      <c r="AQ26" s="266"/>
      <c r="AR26" s="266"/>
      <c r="AS26" s="266"/>
      <c r="AT26" s="266"/>
      <c r="AU26" s="266"/>
      <c r="AV26" s="266"/>
      <c r="AW26" s="266"/>
      <c r="AX26" s="266"/>
      <c r="AY26" s="266"/>
      <c r="AZ26" s="266"/>
      <c r="BA26" s="266"/>
      <c r="BB26" s="266"/>
      <c r="BC26" s="266"/>
      <c r="BD26" s="266"/>
      <c r="BE26" s="266"/>
      <c r="BF26" s="266"/>
      <c r="BG26" s="266"/>
      <c r="BH26" s="266"/>
      <c r="BI26" s="266"/>
      <c r="BJ26" s="266"/>
      <c r="BK26" s="269"/>
      <c r="BO26" s="294"/>
    </row>
    <row r="27" spans="1:67" s="264" customFormat="1" ht="23.25" customHeight="1">
      <c r="A27" s="448" t="s">
        <v>18</v>
      </c>
      <c r="B27" s="448"/>
      <c r="C27" s="448"/>
      <c r="D27" s="448"/>
      <c r="E27" s="448"/>
      <c r="F27" s="448"/>
      <c r="G27" s="448"/>
      <c r="H27" s="448"/>
      <c r="I27" s="448"/>
      <c r="J27" s="448"/>
      <c r="K27" s="448"/>
      <c r="L27" s="448"/>
      <c r="M27" s="448"/>
      <c r="N27" s="448"/>
      <c r="O27" s="448"/>
      <c r="P27" s="448"/>
      <c r="Q27" s="448"/>
      <c r="R27" s="448"/>
      <c r="S27" s="448"/>
      <c r="T27" s="448"/>
      <c r="U27" s="448"/>
      <c r="V27" s="448"/>
      <c r="W27" s="448"/>
      <c r="X27" s="448"/>
      <c r="Y27" s="448"/>
      <c r="Z27" s="448"/>
      <c r="AA27" s="448"/>
      <c r="AB27" s="448"/>
      <c r="AC27" s="448"/>
      <c r="AD27" s="448"/>
      <c r="AF27" s="269"/>
      <c r="AG27" s="266"/>
      <c r="AH27" s="266"/>
      <c r="AI27" s="266"/>
      <c r="AJ27" s="266"/>
      <c r="AK27" s="266"/>
      <c r="AL27" s="266"/>
      <c r="AM27" s="266"/>
      <c r="AN27" s="266"/>
      <c r="AO27" s="266"/>
      <c r="AP27" s="266"/>
      <c r="AQ27" s="266"/>
      <c r="AR27" s="266"/>
      <c r="AS27" s="266"/>
      <c r="AT27" s="266"/>
      <c r="AU27" s="266"/>
      <c r="AV27" s="266"/>
      <c r="AW27" s="266"/>
      <c r="AX27" s="266"/>
      <c r="AY27" s="266"/>
      <c r="AZ27" s="266"/>
      <c r="BA27" s="266"/>
      <c r="BB27" s="266"/>
      <c r="BC27" s="266"/>
      <c r="BD27" s="266"/>
      <c r="BE27" s="266"/>
      <c r="BF27" s="266"/>
      <c r="BG27" s="266"/>
      <c r="BH27" s="266"/>
      <c r="BI27" s="266"/>
      <c r="BJ27" s="266"/>
      <c r="BK27" s="269"/>
      <c r="BO27" s="294"/>
    </row>
    <row r="28" spans="1:67" ht="21" customHeight="1">
      <c r="A28" s="441" t="s">
        <v>6</v>
      </c>
      <c r="B28" s="441"/>
      <c r="C28" s="441" t="s">
        <v>7</v>
      </c>
      <c r="D28" s="441"/>
      <c r="E28" s="441"/>
      <c r="F28" s="441"/>
      <c r="G28" s="441"/>
      <c r="H28" s="441"/>
      <c r="I28" s="441"/>
      <c r="J28" s="441"/>
      <c r="K28" s="441"/>
      <c r="L28" s="441"/>
      <c r="M28" s="441"/>
      <c r="N28" s="441" t="s">
        <v>14</v>
      </c>
      <c r="O28" s="441"/>
      <c r="P28" s="441"/>
      <c r="Q28" s="441"/>
      <c r="R28" s="441"/>
      <c r="S28" s="441"/>
      <c r="T28" s="441" t="s">
        <v>19</v>
      </c>
      <c r="U28" s="441"/>
      <c r="V28" s="441"/>
      <c r="W28" s="441" t="s">
        <v>11</v>
      </c>
      <c r="X28" s="441"/>
      <c r="Y28" s="441"/>
      <c r="Z28" s="441" t="s">
        <v>12</v>
      </c>
      <c r="AA28" s="441"/>
      <c r="AB28" s="441"/>
      <c r="AC28" s="441"/>
      <c r="AD28" s="441"/>
    </row>
    <row r="29" spans="1:67" ht="21" customHeight="1">
      <c r="A29" s="441"/>
      <c r="B29" s="441"/>
      <c r="C29" s="441"/>
      <c r="D29" s="441"/>
      <c r="E29" s="441"/>
      <c r="F29" s="441"/>
      <c r="G29" s="441"/>
      <c r="H29" s="441"/>
      <c r="I29" s="441"/>
      <c r="J29" s="441"/>
      <c r="K29" s="441"/>
      <c r="L29" s="441"/>
      <c r="M29" s="441"/>
      <c r="N29" s="441" t="s">
        <v>20</v>
      </c>
      <c r="O29" s="441"/>
      <c r="P29" s="441"/>
      <c r="Q29" s="441" t="s">
        <v>21</v>
      </c>
      <c r="R29" s="441"/>
      <c r="S29" s="441"/>
      <c r="T29" s="441" t="s">
        <v>22</v>
      </c>
      <c r="U29" s="441"/>
      <c r="V29" s="441"/>
      <c r="W29" s="441"/>
      <c r="X29" s="441"/>
      <c r="Y29" s="441"/>
      <c r="Z29" s="441"/>
      <c r="AA29" s="441"/>
      <c r="AB29" s="441"/>
      <c r="AC29" s="441"/>
      <c r="AD29" s="441"/>
    </row>
    <row r="30" spans="1:67" ht="17.25" customHeight="1">
      <c r="A30" s="442">
        <v>1</v>
      </c>
      <c r="B30" s="442"/>
      <c r="C30" s="449" t="s">
        <v>314</v>
      </c>
      <c r="D30" s="449"/>
      <c r="E30" s="449"/>
      <c r="F30" s="449"/>
      <c r="G30" s="449"/>
      <c r="H30" s="449"/>
      <c r="I30" s="449"/>
      <c r="J30" s="449"/>
      <c r="K30" s="449"/>
      <c r="L30" s="449"/>
      <c r="M30" s="449"/>
      <c r="N30" s="447">
        <v>0</v>
      </c>
      <c r="O30" s="447"/>
      <c r="P30" s="447"/>
      <c r="Q30" s="447">
        <v>0</v>
      </c>
      <c r="R30" s="447"/>
      <c r="S30" s="447"/>
      <c r="T30" s="447">
        <v>0</v>
      </c>
      <c r="U30" s="447"/>
      <c r="V30" s="447"/>
      <c r="W30" s="441">
        <f>SUM(N30:V30)</f>
        <v>0</v>
      </c>
      <c r="X30" s="441"/>
      <c r="Y30" s="441"/>
      <c r="Z30" s="442"/>
      <c r="AA30" s="442"/>
      <c r="AB30" s="442"/>
      <c r="AC30" s="442"/>
      <c r="AD30" s="442"/>
    </row>
    <row r="31" spans="1:67" ht="17.25" customHeight="1">
      <c r="A31" s="442">
        <v>2</v>
      </c>
      <c r="B31" s="442"/>
      <c r="C31" s="449" t="s">
        <v>23</v>
      </c>
      <c r="D31" s="449"/>
      <c r="E31" s="449"/>
      <c r="F31" s="449"/>
      <c r="G31" s="449"/>
      <c r="H31" s="449"/>
      <c r="I31" s="449"/>
      <c r="J31" s="449"/>
      <c r="K31" s="449"/>
      <c r="L31" s="449"/>
      <c r="M31" s="449"/>
      <c r="N31" s="447">
        <v>0</v>
      </c>
      <c r="O31" s="447"/>
      <c r="P31" s="447"/>
      <c r="Q31" s="447">
        <v>0</v>
      </c>
      <c r="R31" s="447"/>
      <c r="S31" s="447"/>
      <c r="T31" s="447">
        <v>0</v>
      </c>
      <c r="U31" s="447"/>
      <c r="V31" s="447"/>
      <c r="W31" s="441">
        <f t="shared" ref="W31:W37" si="24">SUM(N31:V31)</f>
        <v>0</v>
      </c>
      <c r="X31" s="441"/>
      <c r="Y31" s="441"/>
      <c r="Z31" s="442"/>
      <c r="AA31" s="442"/>
      <c r="AB31" s="442"/>
      <c r="AC31" s="442"/>
      <c r="AD31" s="442"/>
    </row>
    <row r="32" spans="1:67" ht="17.25" customHeight="1">
      <c r="A32" s="442">
        <v>3</v>
      </c>
      <c r="B32" s="442"/>
      <c r="C32" s="449" t="s">
        <v>24</v>
      </c>
      <c r="D32" s="449"/>
      <c r="E32" s="449"/>
      <c r="F32" s="449"/>
      <c r="G32" s="449"/>
      <c r="H32" s="449"/>
      <c r="I32" s="449"/>
      <c r="J32" s="449"/>
      <c r="K32" s="449"/>
      <c r="L32" s="449"/>
      <c r="M32" s="449"/>
      <c r="N32" s="447">
        <v>0</v>
      </c>
      <c r="O32" s="447"/>
      <c r="P32" s="447"/>
      <c r="Q32" s="447">
        <v>0</v>
      </c>
      <c r="R32" s="447"/>
      <c r="S32" s="447"/>
      <c r="T32" s="447">
        <v>0</v>
      </c>
      <c r="U32" s="447"/>
      <c r="V32" s="447"/>
      <c r="W32" s="441">
        <f t="shared" si="24"/>
        <v>0</v>
      </c>
      <c r="X32" s="441"/>
      <c r="Y32" s="441"/>
      <c r="Z32" s="442"/>
      <c r="AA32" s="442"/>
      <c r="AB32" s="442"/>
      <c r="AC32" s="442"/>
      <c r="AD32" s="442"/>
    </row>
    <row r="33" spans="1:67" ht="17.25" customHeight="1">
      <c r="A33" s="442">
        <v>4</v>
      </c>
      <c r="B33" s="442"/>
      <c r="C33" s="449" t="s">
        <v>25</v>
      </c>
      <c r="D33" s="449"/>
      <c r="E33" s="449"/>
      <c r="F33" s="449"/>
      <c r="G33" s="449"/>
      <c r="H33" s="449"/>
      <c r="I33" s="449"/>
      <c r="J33" s="449"/>
      <c r="K33" s="449"/>
      <c r="L33" s="449"/>
      <c r="M33" s="449"/>
      <c r="N33" s="447">
        <v>0</v>
      </c>
      <c r="O33" s="447"/>
      <c r="P33" s="447"/>
      <c r="Q33" s="447">
        <v>0</v>
      </c>
      <c r="R33" s="447"/>
      <c r="S33" s="447"/>
      <c r="T33" s="447">
        <v>0</v>
      </c>
      <c r="U33" s="447"/>
      <c r="V33" s="447"/>
      <c r="W33" s="441">
        <f t="shared" si="24"/>
        <v>0</v>
      </c>
      <c r="X33" s="441"/>
      <c r="Y33" s="441"/>
      <c r="Z33" s="442"/>
      <c r="AA33" s="442"/>
      <c r="AB33" s="442"/>
      <c r="AC33" s="442"/>
      <c r="AD33" s="442"/>
    </row>
    <row r="34" spans="1:67" ht="17.25" customHeight="1">
      <c r="A34" s="442">
        <v>5</v>
      </c>
      <c r="B34" s="442"/>
      <c r="C34" s="449" t="s">
        <v>26</v>
      </c>
      <c r="D34" s="449"/>
      <c r="E34" s="449"/>
      <c r="F34" s="449"/>
      <c r="G34" s="449"/>
      <c r="H34" s="449"/>
      <c r="I34" s="449"/>
      <c r="J34" s="449"/>
      <c r="K34" s="449"/>
      <c r="L34" s="449"/>
      <c r="M34" s="449"/>
      <c r="N34" s="447">
        <v>0</v>
      </c>
      <c r="O34" s="447"/>
      <c r="P34" s="447"/>
      <c r="Q34" s="447">
        <v>0</v>
      </c>
      <c r="R34" s="447"/>
      <c r="S34" s="447"/>
      <c r="T34" s="447">
        <v>0</v>
      </c>
      <c r="U34" s="447"/>
      <c r="V34" s="447"/>
      <c r="W34" s="441">
        <f t="shared" si="24"/>
        <v>0</v>
      </c>
      <c r="X34" s="441"/>
      <c r="Y34" s="441"/>
      <c r="Z34" s="442"/>
      <c r="AA34" s="442"/>
      <c r="AB34" s="442"/>
      <c r="AC34" s="442"/>
      <c r="AD34" s="442"/>
    </row>
    <row r="35" spans="1:67" ht="17.25" customHeight="1">
      <c r="A35" s="442">
        <v>6</v>
      </c>
      <c r="B35" s="442"/>
      <c r="C35" s="449" t="s">
        <v>27</v>
      </c>
      <c r="D35" s="449"/>
      <c r="E35" s="449"/>
      <c r="F35" s="449"/>
      <c r="G35" s="449"/>
      <c r="H35" s="449"/>
      <c r="I35" s="449"/>
      <c r="J35" s="449"/>
      <c r="K35" s="449"/>
      <c r="L35" s="449"/>
      <c r="M35" s="449"/>
      <c r="N35" s="447">
        <v>0</v>
      </c>
      <c r="O35" s="447"/>
      <c r="P35" s="447"/>
      <c r="Q35" s="447">
        <v>0</v>
      </c>
      <c r="R35" s="447"/>
      <c r="S35" s="447"/>
      <c r="T35" s="447">
        <v>0</v>
      </c>
      <c r="U35" s="447"/>
      <c r="V35" s="447"/>
      <c r="W35" s="441">
        <f t="shared" si="24"/>
        <v>0</v>
      </c>
      <c r="X35" s="441"/>
      <c r="Y35" s="441"/>
      <c r="Z35" s="442"/>
      <c r="AA35" s="442"/>
      <c r="AB35" s="442"/>
      <c r="AC35" s="442"/>
      <c r="AD35" s="442"/>
    </row>
    <row r="36" spans="1:67" ht="17.25" customHeight="1">
      <c r="A36" s="442">
        <v>7</v>
      </c>
      <c r="B36" s="442"/>
      <c r="C36" s="449" t="s">
        <v>28</v>
      </c>
      <c r="D36" s="449"/>
      <c r="E36" s="449"/>
      <c r="F36" s="449"/>
      <c r="G36" s="449"/>
      <c r="H36" s="449"/>
      <c r="I36" s="449"/>
      <c r="J36" s="449"/>
      <c r="K36" s="449"/>
      <c r="L36" s="449"/>
      <c r="M36" s="449"/>
      <c r="N36" s="447">
        <v>0</v>
      </c>
      <c r="O36" s="447"/>
      <c r="P36" s="447"/>
      <c r="Q36" s="447">
        <v>0</v>
      </c>
      <c r="R36" s="447"/>
      <c r="S36" s="447"/>
      <c r="T36" s="447">
        <v>0</v>
      </c>
      <c r="U36" s="447"/>
      <c r="V36" s="447"/>
      <c r="W36" s="441">
        <f t="shared" si="24"/>
        <v>0</v>
      </c>
      <c r="X36" s="441"/>
      <c r="Y36" s="441"/>
      <c r="Z36" s="442"/>
      <c r="AA36" s="442"/>
      <c r="AB36" s="442"/>
      <c r="AC36" s="442"/>
      <c r="AD36" s="442"/>
      <c r="AG36" s="270"/>
      <c r="AH36" s="270"/>
      <c r="AI36" s="270"/>
      <c r="AJ36" s="270"/>
      <c r="AK36" s="270"/>
      <c r="AL36" s="270"/>
      <c r="AM36" s="270"/>
      <c r="AN36" s="270"/>
      <c r="AO36" s="270"/>
      <c r="AP36" s="270"/>
      <c r="AQ36" s="270"/>
      <c r="AR36" s="270"/>
      <c r="AS36" s="270"/>
      <c r="AT36" s="270"/>
      <c r="AU36" s="270"/>
      <c r="AV36" s="270"/>
      <c r="AW36" s="270"/>
      <c r="AX36" s="270"/>
      <c r="AY36" s="270"/>
      <c r="AZ36" s="270"/>
      <c r="BA36" s="270"/>
      <c r="BB36" s="270"/>
      <c r="BC36" s="270"/>
      <c r="BD36" s="270"/>
      <c r="BE36" s="270"/>
      <c r="BF36" s="270"/>
      <c r="BG36" s="270"/>
      <c r="BH36" s="270"/>
      <c r="BI36" s="270"/>
      <c r="BJ36" s="270"/>
    </row>
    <row r="37" spans="1:67" ht="17.25" customHeight="1">
      <c r="A37" s="442">
        <v>8</v>
      </c>
      <c r="B37" s="442"/>
      <c r="C37" s="449" t="s">
        <v>29</v>
      </c>
      <c r="D37" s="449"/>
      <c r="E37" s="449"/>
      <c r="F37" s="449"/>
      <c r="G37" s="449"/>
      <c r="H37" s="449"/>
      <c r="I37" s="449"/>
      <c r="J37" s="449"/>
      <c r="K37" s="449"/>
      <c r="L37" s="449"/>
      <c r="M37" s="449"/>
      <c r="N37" s="447">
        <v>0</v>
      </c>
      <c r="O37" s="447"/>
      <c r="P37" s="447"/>
      <c r="Q37" s="447">
        <v>0</v>
      </c>
      <c r="R37" s="447"/>
      <c r="S37" s="447"/>
      <c r="T37" s="447">
        <v>0</v>
      </c>
      <c r="U37" s="447"/>
      <c r="V37" s="447"/>
      <c r="W37" s="441">
        <f t="shared" si="24"/>
        <v>0</v>
      </c>
      <c r="X37" s="441"/>
      <c r="Y37" s="441"/>
      <c r="Z37" s="442"/>
      <c r="AA37" s="442"/>
      <c r="AB37" s="442"/>
      <c r="AC37" s="442"/>
      <c r="AD37" s="442"/>
    </row>
    <row r="38" spans="1:67" ht="20.25" customHeight="1">
      <c r="A38" s="441" t="s">
        <v>11</v>
      </c>
      <c r="B38" s="441"/>
      <c r="C38" s="441"/>
      <c r="D38" s="441"/>
      <c r="E38" s="441"/>
      <c r="F38" s="441"/>
      <c r="G38" s="441"/>
      <c r="H38" s="441"/>
      <c r="I38" s="441"/>
      <c r="J38" s="441"/>
      <c r="K38" s="441"/>
      <c r="L38" s="441"/>
      <c r="M38" s="441"/>
      <c r="N38" s="441">
        <f>SUM(N30:N37)</f>
        <v>0</v>
      </c>
      <c r="O38" s="441"/>
      <c r="P38" s="441"/>
      <c r="Q38" s="441">
        <f t="shared" ref="Q38" si="25">SUM(Q30:Q37)</f>
        <v>0</v>
      </c>
      <c r="R38" s="441"/>
      <c r="S38" s="441"/>
      <c r="T38" s="441">
        <f t="shared" ref="T38" si="26">SUM(T30:T37)</f>
        <v>0</v>
      </c>
      <c r="U38" s="441"/>
      <c r="V38" s="441"/>
      <c r="W38" s="441">
        <f>SUM(W30:W37)</f>
        <v>0</v>
      </c>
      <c r="X38" s="441"/>
      <c r="Y38" s="441"/>
      <c r="Z38" s="442"/>
      <c r="AA38" s="442"/>
      <c r="AB38" s="442"/>
      <c r="AC38" s="442"/>
      <c r="AD38" s="442"/>
    </row>
    <row r="39" spans="1:67" ht="5.25" customHeight="1"/>
    <row r="40" spans="1:67" s="264" customFormat="1" ht="23.25" customHeight="1">
      <c r="A40" s="448" t="s">
        <v>30</v>
      </c>
      <c r="B40" s="448"/>
      <c r="C40" s="448"/>
      <c r="D40" s="448"/>
      <c r="E40" s="448"/>
      <c r="F40" s="448"/>
      <c r="G40" s="448"/>
      <c r="H40" s="448"/>
      <c r="I40" s="448"/>
      <c r="J40" s="448"/>
      <c r="K40" s="448"/>
      <c r="L40" s="448"/>
      <c r="M40" s="448"/>
      <c r="N40" s="448"/>
      <c r="O40" s="448"/>
      <c r="P40" s="448"/>
      <c r="Q40" s="448"/>
      <c r="R40" s="448"/>
      <c r="S40" s="448"/>
      <c r="T40" s="448"/>
      <c r="U40" s="448"/>
      <c r="V40" s="448"/>
      <c r="W40" s="448"/>
      <c r="X40" s="448"/>
      <c r="Y40" s="448"/>
      <c r="Z40" s="448"/>
      <c r="AA40" s="448"/>
      <c r="AB40" s="448"/>
      <c r="AC40" s="448"/>
      <c r="AD40" s="448"/>
      <c r="AF40" s="269"/>
      <c r="AG40" s="266"/>
      <c r="AH40" s="266"/>
      <c r="AI40" s="266"/>
      <c r="AJ40" s="266"/>
      <c r="AK40" s="266"/>
      <c r="AL40" s="266"/>
      <c r="AM40" s="266"/>
      <c r="AN40" s="266"/>
      <c r="AO40" s="266"/>
      <c r="AP40" s="266"/>
      <c r="AQ40" s="266"/>
      <c r="AR40" s="266"/>
      <c r="AS40" s="266"/>
      <c r="AT40" s="266"/>
      <c r="AU40" s="266"/>
      <c r="AV40" s="266"/>
      <c r="AW40" s="266"/>
      <c r="AX40" s="266"/>
      <c r="AY40" s="266"/>
      <c r="AZ40" s="266"/>
      <c r="BA40" s="266"/>
      <c r="BB40" s="266"/>
      <c r="BC40" s="266"/>
      <c r="BD40" s="266"/>
      <c r="BE40" s="266"/>
      <c r="BF40" s="266"/>
      <c r="BG40" s="266"/>
      <c r="BH40" s="266"/>
      <c r="BI40" s="266"/>
      <c r="BJ40" s="266"/>
      <c r="BK40" s="269"/>
      <c r="BO40" s="294"/>
    </row>
    <row r="41" spans="1:67" ht="21" customHeight="1">
      <c r="A41" s="441" t="s">
        <v>6</v>
      </c>
      <c r="B41" s="441"/>
      <c r="C41" s="441" t="s">
        <v>7</v>
      </c>
      <c r="D41" s="441"/>
      <c r="E41" s="441"/>
      <c r="F41" s="441"/>
      <c r="G41" s="441"/>
      <c r="H41" s="441"/>
      <c r="I41" s="441"/>
      <c r="J41" s="441"/>
      <c r="K41" s="441"/>
      <c r="L41" s="441"/>
      <c r="M41" s="441"/>
      <c r="N41" s="441" t="s">
        <v>14</v>
      </c>
      <c r="O41" s="441"/>
      <c r="P41" s="441"/>
      <c r="Q41" s="441"/>
      <c r="R41" s="441"/>
      <c r="S41" s="441"/>
      <c r="T41" s="441" t="s">
        <v>19</v>
      </c>
      <c r="U41" s="441"/>
      <c r="V41" s="441"/>
      <c r="W41" s="441" t="s">
        <v>11</v>
      </c>
      <c r="X41" s="441"/>
      <c r="Y41" s="441"/>
      <c r="Z41" s="441" t="s">
        <v>12</v>
      </c>
      <c r="AA41" s="441"/>
      <c r="AB41" s="441"/>
      <c r="AC41" s="441"/>
      <c r="AD41" s="441"/>
    </row>
    <row r="42" spans="1:67" ht="21" customHeight="1">
      <c r="A42" s="441"/>
      <c r="B42" s="441"/>
      <c r="C42" s="441"/>
      <c r="D42" s="441"/>
      <c r="E42" s="441"/>
      <c r="F42" s="441"/>
      <c r="G42" s="441"/>
      <c r="H42" s="441"/>
      <c r="I42" s="441"/>
      <c r="J42" s="441"/>
      <c r="K42" s="441"/>
      <c r="L42" s="441"/>
      <c r="M42" s="441"/>
      <c r="N42" s="441" t="s">
        <v>20</v>
      </c>
      <c r="O42" s="441"/>
      <c r="P42" s="441"/>
      <c r="Q42" s="441" t="s">
        <v>21</v>
      </c>
      <c r="R42" s="441"/>
      <c r="S42" s="441"/>
      <c r="T42" s="441" t="s">
        <v>22</v>
      </c>
      <c r="U42" s="441"/>
      <c r="V42" s="441"/>
      <c r="W42" s="441"/>
      <c r="X42" s="441"/>
      <c r="Y42" s="441"/>
      <c r="Z42" s="441"/>
      <c r="AA42" s="441"/>
      <c r="AB42" s="441"/>
      <c r="AC42" s="441"/>
      <c r="AD42" s="441"/>
    </row>
    <row r="43" spans="1:67" ht="17.25" customHeight="1">
      <c r="A43" s="442">
        <v>1</v>
      </c>
      <c r="B43" s="442"/>
      <c r="C43" s="449" t="s">
        <v>31</v>
      </c>
      <c r="D43" s="449"/>
      <c r="E43" s="449"/>
      <c r="F43" s="449"/>
      <c r="G43" s="449"/>
      <c r="H43" s="449"/>
      <c r="I43" s="449"/>
      <c r="J43" s="449"/>
      <c r="K43" s="449"/>
      <c r="L43" s="449"/>
      <c r="M43" s="449"/>
      <c r="N43" s="447">
        <v>0</v>
      </c>
      <c r="O43" s="447"/>
      <c r="P43" s="447"/>
      <c r="Q43" s="447">
        <v>0</v>
      </c>
      <c r="R43" s="447"/>
      <c r="S43" s="447"/>
      <c r="T43" s="447">
        <v>0</v>
      </c>
      <c r="U43" s="447"/>
      <c r="V43" s="447"/>
      <c r="W43" s="441">
        <f>SUM(N43:V43)</f>
        <v>0</v>
      </c>
      <c r="X43" s="441"/>
      <c r="Y43" s="441"/>
      <c r="Z43" s="442"/>
      <c r="AA43" s="442"/>
      <c r="AB43" s="442"/>
      <c r="AC43" s="442"/>
      <c r="AD43" s="442"/>
    </row>
    <row r="44" spans="1:67" ht="17.25" customHeight="1">
      <c r="A44" s="442">
        <v>2</v>
      </c>
      <c r="B44" s="442"/>
      <c r="C44" s="449" t="s">
        <v>32</v>
      </c>
      <c r="D44" s="449"/>
      <c r="E44" s="449"/>
      <c r="F44" s="449"/>
      <c r="G44" s="449"/>
      <c r="H44" s="449"/>
      <c r="I44" s="449"/>
      <c r="J44" s="449"/>
      <c r="K44" s="449"/>
      <c r="L44" s="449"/>
      <c r="M44" s="449"/>
      <c r="N44" s="447">
        <v>0</v>
      </c>
      <c r="O44" s="447"/>
      <c r="P44" s="447"/>
      <c r="Q44" s="447">
        <v>0</v>
      </c>
      <c r="R44" s="447"/>
      <c r="S44" s="447"/>
      <c r="T44" s="447">
        <v>0</v>
      </c>
      <c r="U44" s="447"/>
      <c r="V44" s="447"/>
      <c r="W44" s="441">
        <f t="shared" ref="W44:W45" si="27">SUM(N44:V44)</f>
        <v>0</v>
      </c>
      <c r="X44" s="441"/>
      <c r="Y44" s="441"/>
      <c r="Z44" s="442"/>
      <c r="AA44" s="442"/>
      <c r="AB44" s="442"/>
      <c r="AC44" s="442"/>
      <c r="AD44" s="442"/>
    </row>
    <row r="45" spans="1:67" ht="17.25" customHeight="1">
      <c r="A45" s="442">
        <v>3</v>
      </c>
      <c r="B45" s="442"/>
      <c r="C45" s="449" t="s">
        <v>33</v>
      </c>
      <c r="D45" s="449"/>
      <c r="E45" s="449"/>
      <c r="F45" s="449"/>
      <c r="G45" s="449"/>
      <c r="H45" s="449"/>
      <c r="I45" s="449"/>
      <c r="J45" s="449"/>
      <c r="K45" s="449"/>
      <c r="L45" s="449"/>
      <c r="M45" s="449"/>
      <c r="N45" s="447">
        <v>0</v>
      </c>
      <c r="O45" s="447"/>
      <c r="P45" s="447"/>
      <c r="Q45" s="447">
        <v>0</v>
      </c>
      <c r="R45" s="447"/>
      <c r="S45" s="447"/>
      <c r="T45" s="447">
        <v>0</v>
      </c>
      <c r="U45" s="447"/>
      <c r="V45" s="447"/>
      <c r="W45" s="441">
        <f t="shared" si="27"/>
        <v>0</v>
      </c>
      <c r="X45" s="441"/>
      <c r="Y45" s="441"/>
      <c r="Z45" s="442"/>
      <c r="AA45" s="442"/>
      <c r="AB45" s="442"/>
      <c r="AC45" s="442"/>
      <c r="AD45" s="442"/>
    </row>
    <row r="46" spans="1:67" ht="20.25" customHeight="1">
      <c r="A46" s="441" t="s">
        <v>11</v>
      </c>
      <c r="B46" s="441"/>
      <c r="C46" s="441"/>
      <c r="D46" s="441"/>
      <c r="E46" s="441"/>
      <c r="F46" s="441"/>
      <c r="G46" s="441"/>
      <c r="H46" s="441"/>
      <c r="I46" s="441"/>
      <c r="J46" s="441"/>
      <c r="K46" s="441"/>
      <c r="L46" s="441"/>
      <c r="M46" s="441"/>
      <c r="N46" s="441">
        <f>SUM(N43:N45)</f>
        <v>0</v>
      </c>
      <c r="O46" s="441"/>
      <c r="P46" s="441"/>
      <c r="Q46" s="441">
        <f>SUM(Q43:Q45)</f>
        <v>0</v>
      </c>
      <c r="R46" s="441"/>
      <c r="S46" s="441"/>
      <c r="T46" s="441">
        <f>SUM(T43:T45)</f>
        <v>0</v>
      </c>
      <c r="U46" s="441"/>
      <c r="V46" s="441"/>
      <c r="W46" s="441">
        <f>SUM(W43:W45)</f>
        <v>0</v>
      </c>
      <c r="X46" s="441"/>
      <c r="Y46" s="441"/>
      <c r="Z46" s="442"/>
      <c r="AA46" s="442"/>
      <c r="AB46" s="442"/>
      <c r="AC46" s="442"/>
      <c r="AD46" s="442"/>
    </row>
  </sheetData>
  <mergeCells count="281">
    <mergeCell ref="BL10:BQ10"/>
    <mergeCell ref="BL11:BQ11"/>
    <mergeCell ref="BL12:BQ12"/>
    <mergeCell ref="BL13:BQ13"/>
    <mergeCell ref="BL14:BQ14"/>
    <mergeCell ref="BL15:BQ16"/>
    <mergeCell ref="A1:AD2"/>
    <mergeCell ref="BL8:BM8"/>
    <mergeCell ref="BN8:BP8"/>
    <mergeCell ref="BL3:BN3"/>
    <mergeCell ref="BL4:BN4"/>
    <mergeCell ref="BL5:BN5"/>
    <mergeCell ref="BO5:BP5"/>
    <mergeCell ref="BO4:BP4"/>
    <mergeCell ref="BO3:BP3"/>
    <mergeCell ref="AD16:AD17"/>
    <mergeCell ref="Q15:T15"/>
    <mergeCell ref="U15:X15"/>
    <mergeCell ref="Z15:AC15"/>
    <mergeCell ref="D16:D17"/>
    <mergeCell ref="H16:H17"/>
    <mergeCell ref="L16:L17"/>
    <mergeCell ref="P16:P17"/>
    <mergeCell ref="T16:T17"/>
    <mergeCell ref="A37:B37"/>
    <mergeCell ref="A33:B33"/>
    <mergeCell ref="A34:B34"/>
    <mergeCell ref="A35:B35"/>
    <mergeCell ref="A36:B36"/>
    <mergeCell ref="A28:B29"/>
    <mergeCell ref="A31:B31"/>
    <mergeCell ref="A32:B32"/>
    <mergeCell ref="W24:X24"/>
    <mergeCell ref="W25:X25"/>
    <mergeCell ref="C33:M33"/>
    <mergeCell ref="C34:M34"/>
    <mergeCell ref="C35:M35"/>
    <mergeCell ref="C36:M36"/>
    <mergeCell ref="C37:M37"/>
    <mergeCell ref="N33:P33"/>
    <mergeCell ref="A30:B30"/>
    <mergeCell ref="C30:M30"/>
    <mergeCell ref="N30:P30"/>
    <mergeCell ref="Q30:S30"/>
    <mergeCell ref="T30:V30"/>
    <mergeCell ref="W30:Y30"/>
    <mergeCell ref="X16:X17"/>
    <mergeCell ref="AC16:AC17"/>
    <mergeCell ref="I15:L15"/>
    <mergeCell ref="M15:P15"/>
    <mergeCell ref="AC10:AC11"/>
    <mergeCell ref="AD10:AD11"/>
    <mergeCell ref="A7:AD7"/>
    <mergeCell ref="Y8:Y11"/>
    <mergeCell ref="Z8:AC8"/>
    <mergeCell ref="AD8:AD9"/>
    <mergeCell ref="A9:D9"/>
    <mergeCell ref="E9:H9"/>
    <mergeCell ref="A15:D15"/>
    <mergeCell ref="E15:H15"/>
    <mergeCell ref="A22:B22"/>
    <mergeCell ref="T28:V28"/>
    <mergeCell ref="Y25:Z25"/>
    <mergeCell ref="A43:B43"/>
    <mergeCell ref="C43:M43"/>
    <mergeCell ref="A45:B45"/>
    <mergeCell ref="C45:M45"/>
    <mergeCell ref="E8:H8"/>
    <mergeCell ref="I8:L8"/>
    <mergeCell ref="M8:P8"/>
    <mergeCell ref="Q8:T8"/>
    <mergeCell ref="U8:X8"/>
    <mergeCell ref="A8:D8"/>
    <mergeCell ref="I9:L9"/>
    <mergeCell ref="M9:P9"/>
    <mergeCell ref="Q9:T9"/>
    <mergeCell ref="U9:X9"/>
    <mergeCell ref="Z9:AC9"/>
    <mergeCell ref="D10:D11"/>
    <mergeCell ref="H10:H11"/>
    <mergeCell ref="L10:L11"/>
    <mergeCell ref="P10:P11"/>
    <mergeCell ref="T10:T11"/>
    <mergeCell ref="X10:X11"/>
    <mergeCell ref="Z30:AD30"/>
    <mergeCell ref="C31:M31"/>
    <mergeCell ref="C32:M32"/>
    <mergeCell ref="N31:P31"/>
    <mergeCell ref="Q31:S31"/>
    <mergeCell ref="T31:V31"/>
    <mergeCell ref="W31:Y31"/>
    <mergeCell ref="Z31:AD31"/>
    <mergeCell ref="N32:P32"/>
    <mergeCell ref="Q32:S32"/>
    <mergeCell ref="T32:V32"/>
    <mergeCell ref="W32:Y32"/>
    <mergeCell ref="Z32:AD32"/>
    <mergeCell ref="A23:B23"/>
    <mergeCell ref="N29:P29"/>
    <mergeCell ref="Q29:S29"/>
    <mergeCell ref="T29:V29"/>
    <mergeCell ref="N28:S28"/>
    <mergeCell ref="W28:Y29"/>
    <mergeCell ref="Z28:AD29"/>
    <mergeCell ref="C28:M29"/>
    <mergeCell ref="A25:R25"/>
    <mergeCell ref="S25:T25"/>
    <mergeCell ref="U25:V25"/>
    <mergeCell ref="AA25:AD25"/>
    <mergeCell ref="S23:T23"/>
    <mergeCell ref="U23:V23"/>
    <mergeCell ref="W23:X23"/>
    <mergeCell ref="Y23:Z23"/>
    <mergeCell ref="A24:B24"/>
    <mergeCell ref="C24:R24"/>
    <mergeCell ref="S24:T24"/>
    <mergeCell ref="U24:V24"/>
    <mergeCell ref="Y24:Z24"/>
    <mergeCell ref="AA24:AD24"/>
    <mergeCell ref="N38:P38"/>
    <mergeCell ref="Q38:S38"/>
    <mergeCell ref="T38:V38"/>
    <mergeCell ref="W38:Y38"/>
    <mergeCell ref="Z38:AD38"/>
    <mergeCell ref="N35:P35"/>
    <mergeCell ref="Q35:S35"/>
    <mergeCell ref="T35:V35"/>
    <mergeCell ref="W35:Y35"/>
    <mergeCell ref="Z35:AD35"/>
    <mergeCell ref="N36:P36"/>
    <mergeCell ref="Q36:S36"/>
    <mergeCell ref="T36:V36"/>
    <mergeCell ref="W36:Y36"/>
    <mergeCell ref="Z36:AD36"/>
    <mergeCell ref="G5:H5"/>
    <mergeCell ref="J5:N5"/>
    <mergeCell ref="O5:Z5"/>
    <mergeCell ref="N37:P37"/>
    <mergeCell ref="Q37:S37"/>
    <mergeCell ref="T37:V37"/>
    <mergeCell ref="W37:Y37"/>
    <mergeCell ref="Z37:AD37"/>
    <mergeCell ref="Q33:S33"/>
    <mergeCell ref="T33:V33"/>
    <mergeCell ref="W33:Y33"/>
    <mergeCell ref="Z33:AD33"/>
    <mergeCell ref="N34:P34"/>
    <mergeCell ref="Q34:S34"/>
    <mergeCell ref="T34:V34"/>
    <mergeCell ref="W34:Y34"/>
    <mergeCell ref="Z34:AD34"/>
    <mergeCell ref="A13:AD13"/>
    <mergeCell ref="A14:D14"/>
    <mergeCell ref="E14:H14"/>
    <mergeCell ref="I14:L14"/>
    <mergeCell ref="M14:P14"/>
    <mergeCell ref="Q14:T14"/>
    <mergeCell ref="C23:R23"/>
    <mergeCell ref="A3:D3"/>
    <mergeCell ref="E3:K3"/>
    <mergeCell ref="L3:O3"/>
    <mergeCell ref="P3:T3"/>
    <mergeCell ref="U3:X3"/>
    <mergeCell ref="Y3:AD3"/>
    <mergeCell ref="A4:D4"/>
    <mergeCell ref="E4:K4"/>
    <mergeCell ref="L4:O4"/>
    <mergeCell ref="P4:S4"/>
    <mergeCell ref="T4:X4"/>
    <mergeCell ref="A38:M38"/>
    <mergeCell ref="A27:AD27"/>
    <mergeCell ref="N43:P43"/>
    <mergeCell ref="Q43:S43"/>
    <mergeCell ref="T43:V43"/>
    <mergeCell ref="W43:Y43"/>
    <mergeCell ref="Z43:AD43"/>
    <mergeCell ref="A44:B44"/>
    <mergeCell ref="C44:M44"/>
    <mergeCell ref="N44:P44"/>
    <mergeCell ref="Q44:S44"/>
    <mergeCell ref="T44:V44"/>
    <mergeCell ref="W44:Y44"/>
    <mergeCell ref="Z44:AD44"/>
    <mergeCell ref="A40:AD40"/>
    <mergeCell ref="A41:B42"/>
    <mergeCell ref="C41:M42"/>
    <mergeCell ref="N41:S41"/>
    <mergeCell ref="T41:V41"/>
    <mergeCell ref="W41:Y42"/>
    <mergeCell ref="Z41:AD42"/>
    <mergeCell ref="N42:P42"/>
    <mergeCell ref="Q42:S42"/>
    <mergeCell ref="T42:V42"/>
    <mergeCell ref="A46:M46"/>
    <mergeCell ref="N46:P46"/>
    <mergeCell ref="Q46:S46"/>
    <mergeCell ref="T46:V46"/>
    <mergeCell ref="W46:Y46"/>
    <mergeCell ref="Z46:AD46"/>
    <mergeCell ref="A21:B21"/>
    <mergeCell ref="C21:R21"/>
    <mergeCell ref="S21:T21"/>
    <mergeCell ref="U21:V21"/>
    <mergeCell ref="W21:X21"/>
    <mergeCell ref="Y21:Z21"/>
    <mergeCell ref="AA21:AD21"/>
    <mergeCell ref="C22:R22"/>
    <mergeCell ref="S22:T22"/>
    <mergeCell ref="U22:V22"/>
    <mergeCell ref="W22:X22"/>
    <mergeCell ref="Y22:Z22"/>
    <mergeCell ref="AA22:AD23"/>
    <mergeCell ref="N45:P45"/>
    <mergeCell ref="Q45:S45"/>
    <mergeCell ref="T45:V45"/>
    <mergeCell ref="W45:Y45"/>
    <mergeCell ref="Z45:AD45"/>
    <mergeCell ref="AG21:AX21"/>
    <mergeCell ref="AY21:AZ21"/>
    <mergeCell ref="BA21:BB21"/>
    <mergeCell ref="BC21:BD21"/>
    <mergeCell ref="BE21:BF21"/>
    <mergeCell ref="BG21:BJ21"/>
    <mergeCell ref="AY16:AZ16"/>
    <mergeCell ref="BA16:BB16"/>
    <mergeCell ref="BC16:BD16"/>
    <mergeCell ref="BE16:BF16"/>
    <mergeCell ref="BG16:BJ16"/>
    <mergeCell ref="AI17:AX17"/>
    <mergeCell ref="AY17:AZ17"/>
    <mergeCell ref="BA17:BB17"/>
    <mergeCell ref="BC17:BD17"/>
    <mergeCell ref="BE17:BF17"/>
    <mergeCell ref="BG17:BJ18"/>
    <mergeCell ref="AI18:AX18"/>
    <mergeCell ref="AY18:AZ18"/>
    <mergeCell ref="BA18:BB18"/>
    <mergeCell ref="BC18:BD18"/>
    <mergeCell ref="BE18:BF18"/>
    <mergeCell ref="AG16:AH16"/>
    <mergeCell ref="AG17:AH17"/>
    <mergeCell ref="BJ8:BJ9"/>
    <mergeCell ref="AG9:AJ9"/>
    <mergeCell ref="AK9:AN9"/>
    <mergeCell ref="AO9:AR9"/>
    <mergeCell ref="AS9:AV9"/>
    <mergeCell ref="AW9:AZ9"/>
    <mergeCell ref="BA9:BD9"/>
    <mergeCell ref="BF9:BI9"/>
    <mergeCell ref="AJ10:AJ11"/>
    <mergeCell ref="AN10:AN11"/>
    <mergeCell ref="AR10:AR11"/>
    <mergeCell ref="AV10:AV11"/>
    <mergeCell ref="AZ10:AZ11"/>
    <mergeCell ref="BD10:BD11"/>
    <mergeCell ref="BI10:BI11"/>
    <mergeCell ref="BJ10:BJ11"/>
    <mergeCell ref="A19:AD20"/>
    <mergeCell ref="BL6:BN7"/>
    <mergeCell ref="BO6:BP7"/>
    <mergeCell ref="AG8:AJ8"/>
    <mergeCell ref="AK8:AN8"/>
    <mergeCell ref="AO8:AR8"/>
    <mergeCell ref="AS8:AV8"/>
    <mergeCell ref="AW8:AZ8"/>
    <mergeCell ref="BA8:BD8"/>
    <mergeCell ref="BE8:BE11"/>
    <mergeCell ref="BF8:BI8"/>
    <mergeCell ref="AY19:AZ19"/>
    <mergeCell ref="BA19:BB19"/>
    <mergeCell ref="BC19:BD19"/>
    <mergeCell ref="BE19:BF19"/>
    <mergeCell ref="BG19:BJ19"/>
    <mergeCell ref="AG18:AH18"/>
    <mergeCell ref="AG19:AH19"/>
    <mergeCell ref="AI16:AX16"/>
    <mergeCell ref="AI19:AX19"/>
    <mergeCell ref="U14:X14"/>
    <mergeCell ref="Y14:Y17"/>
    <mergeCell ref="Z14:AC14"/>
    <mergeCell ref="AD14:AD15"/>
  </mergeCells>
  <phoneticPr fontId="17" type="noConversion"/>
  <pageMargins left="0.59055118110236227" right="0.39370078740157483" top="0.19685039370078741" bottom="0.19685039370078741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abSelected="1" topLeftCell="A5" zoomScale="85" zoomScaleNormal="85" workbookViewId="0">
      <selection activeCell="F21" sqref="F21"/>
    </sheetView>
  </sheetViews>
  <sheetFormatPr defaultColWidth="9" defaultRowHeight="18"/>
  <cols>
    <col min="1" max="1" width="3.28515625" style="308" customWidth="1"/>
    <col min="2" max="2" width="8.5703125" style="309" customWidth="1"/>
    <col min="3" max="3" width="3.7109375" style="330" customWidth="1"/>
    <col min="4" max="4" width="18" style="331" customWidth="1"/>
    <col min="5" max="24" width="2.7109375" style="332" customWidth="1"/>
    <col min="25" max="25" width="3.85546875" style="333" customWidth="1"/>
    <col min="26" max="26" width="9" style="308"/>
    <col min="27" max="29" width="5.140625" style="308" customWidth="1"/>
    <col min="30" max="30" width="5.28515625" style="308" customWidth="1"/>
    <col min="31" max="31" width="15.28515625" style="309" hidden="1" customWidth="1"/>
    <col min="32" max="48" width="5.140625" style="308" customWidth="1"/>
    <col min="49" max="16384" width="9" style="308"/>
  </cols>
  <sheetData>
    <row r="1" spans="1:31" s="210" customFormat="1" ht="29.25" customHeight="1">
      <c r="A1" s="509" t="s">
        <v>81</v>
      </c>
      <c r="B1" s="509"/>
      <c r="C1" s="515" t="str">
        <f>อัตราส่วนคะแนน!E3</f>
        <v>xxxxxxx</v>
      </c>
      <c r="D1" s="515"/>
      <c r="E1" s="508" t="s">
        <v>80</v>
      </c>
      <c r="F1" s="508"/>
      <c r="G1" s="508"/>
      <c r="H1" s="508"/>
      <c r="I1" s="510" t="str">
        <f>อัตราส่วนคะแนน!P3</f>
        <v>xxxxxxx</v>
      </c>
      <c r="J1" s="510"/>
      <c r="K1" s="510"/>
      <c r="L1" s="510"/>
      <c r="M1" s="508" t="s">
        <v>78</v>
      </c>
      <c r="N1" s="508"/>
      <c r="O1" s="508"/>
      <c r="P1" s="508"/>
      <c r="Q1" s="508"/>
      <c r="R1" s="508"/>
      <c r="S1" s="508"/>
      <c r="T1" s="516" t="s">
        <v>328</v>
      </c>
      <c r="U1" s="516"/>
      <c r="V1" s="516"/>
      <c r="W1" s="516"/>
      <c r="X1" s="508" t="s">
        <v>79</v>
      </c>
      <c r="Y1" s="508"/>
      <c r="AE1" s="305"/>
    </row>
    <row r="2" spans="1:31" ht="21">
      <c r="A2" s="503" t="s">
        <v>6</v>
      </c>
      <c r="B2" s="306" t="s">
        <v>35</v>
      </c>
      <c r="C2" s="511" t="s">
        <v>36</v>
      </c>
      <c r="D2" s="512"/>
      <c r="E2" s="505" t="s">
        <v>37</v>
      </c>
      <c r="F2" s="506"/>
      <c r="G2" s="506"/>
      <c r="H2" s="506"/>
      <c r="I2" s="506"/>
      <c r="J2" s="506"/>
      <c r="K2" s="506"/>
      <c r="L2" s="506"/>
      <c r="M2" s="506"/>
      <c r="N2" s="506"/>
      <c r="O2" s="506"/>
      <c r="P2" s="506"/>
      <c r="Q2" s="506"/>
      <c r="R2" s="506"/>
      <c r="S2" s="506"/>
      <c r="T2" s="506"/>
      <c r="U2" s="506"/>
      <c r="V2" s="506"/>
      <c r="W2" s="506"/>
      <c r="X2" s="507"/>
      <c r="Y2" s="307" t="s">
        <v>38</v>
      </c>
    </row>
    <row r="3" spans="1:31" ht="23.25">
      <c r="A3" s="504"/>
      <c r="B3" s="310" t="s">
        <v>77</v>
      </c>
      <c r="C3" s="513"/>
      <c r="D3" s="514"/>
      <c r="E3" s="311">
        <v>1</v>
      </c>
      <c r="F3" s="311">
        <v>2</v>
      </c>
      <c r="G3" s="311">
        <v>3</v>
      </c>
      <c r="H3" s="311">
        <v>4</v>
      </c>
      <c r="I3" s="311">
        <v>5</v>
      </c>
      <c r="J3" s="311">
        <v>6</v>
      </c>
      <c r="K3" s="311">
        <v>7</v>
      </c>
      <c r="L3" s="311">
        <v>8</v>
      </c>
      <c r="M3" s="311">
        <v>9</v>
      </c>
      <c r="N3" s="311">
        <v>10</v>
      </c>
      <c r="O3" s="311">
        <v>11</v>
      </c>
      <c r="P3" s="311">
        <v>12</v>
      </c>
      <c r="Q3" s="311">
        <v>13</v>
      </c>
      <c r="R3" s="311">
        <v>14</v>
      </c>
      <c r="S3" s="311">
        <v>15</v>
      </c>
      <c r="T3" s="311">
        <v>16</v>
      </c>
      <c r="U3" s="311">
        <v>17</v>
      </c>
      <c r="V3" s="311">
        <v>18</v>
      </c>
      <c r="W3" s="311">
        <v>19</v>
      </c>
      <c r="X3" s="311">
        <v>20</v>
      </c>
      <c r="Y3" s="307" t="s">
        <v>39</v>
      </c>
      <c r="AE3" s="312" t="s">
        <v>279</v>
      </c>
    </row>
    <row r="4" spans="1:31" ht="12.75" customHeight="1">
      <c r="A4" s="313">
        <v>1</v>
      </c>
      <c r="B4" s="334">
        <v>24292</v>
      </c>
      <c r="C4" s="335" t="s">
        <v>347</v>
      </c>
      <c r="D4" s="336" t="s">
        <v>348</v>
      </c>
      <c r="E4" s="317"/>
      <c r="F4" s="317"/>
      <c r="G4" s="317"/>
      <c r="H4" s="317"/>
      <c r="I4" s="317"/>
      <c r="J4" s="317"/>
      <c r="K4" s="317"/>
      <c r="L4" s="317"/>
      <c r="M4" s="317"/>
      <c r="N4" s="317"/>
      <c r="O4" s="317"/>
      <c r="P4" s="317"/>
      <c r="Q4" s="317"/>
      <c r="R4" s="317"/>
      <c r="S4" s="317"/>
      <c r="T4" s="317"/>
      <c r="U4" s="317"/>
      <c r="V4" s="317"/>
      <c r="W4" s="317"/>
      <c r="X4" s="317"/>
      <c r="Y4" s="318">
        <f>COUNT(E4:X4)</f>
        <v>0</v>
      </c>
      <c r="AB4" s="319"/>
      <c r="AE4" s="312">
        <f>COUNTIF(A4,1)</f>
        <v>1</v>
      </c>
    </row>
    <row r="5" spans="1:31" ht="12.75" customHeight="1">
      <c r="A5" s="313">
        <v>2</v>
      </c>
      <c r="B5" s="334">
        <v>24296</v>
      </c>
      <c r="C5" s="335" t="s">
        <v>347</v>
      </c>
      <c r="D5" s="336" t="s">
        <v>349</v>
      </c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317"/>
      <c r="Q5" s="317"/>
      <c r="R5" s="317"/>
      <c r="S5" s="317"/>
      <c r="T5" s="317"/>
      <c r="U5" s="317"/>
      <c r="V5" s="317"/>
      <c r="W5" s="317"/>
      <c r="X5" s="317"/>
      <c r="Y5" s="318">
        <f t="shared" ref="Y5:Y53" si="0">COUNT(E5:X5)</f>
        <v>0</v>
      </c>
      <c r="AA5" s="320"/>
      <c r="AE5" s="312">
        <f>COUNTIF(A5,2)</f>
        <v>1</v>
      </c>
    </row>
    <row r="6" spans="1:31" ht="12.75" customHeight="1">
      <c r="A6" s="313">
        <v>3</v>
      </c>
      <c r="B6" s="334">
        <v>24305</v>
      </c>
      <c r="C6" s="335" t="s">
        <v>347</v>
      </c>
      <c r="D6" s="336" t="s">
        <v>350</v>
      </c>
      <c r="E6" s="317"/>
      <c r="F6" s="317"/>
      <c r="G6" s="317"/>
      <c r="H6" s="317"/>
      <c r="I6" s="317"/>
      <c r="J6" s="317"/>
      <c r="K6" s="317"/>
      <c r="L6" s="317"/>
      <c r="M6" s="317"/>
      <c r="N6" s="317"/>
      <c r="O6" s="317"/>
      <c r="P6" s="317"/>
      <c r="Q6" s="317"/>
      <c r="R6" s="317"/>
      <c r="S6" s="317"/>
      <c r="T6" s="317"/>
      <c r="U6" s="317"/>
      <c r="V6" s="317"/>
      <c r="W6" s="317"/>
      <c r="X6" s="317"/>
      <c r="Y6" s="318">
        <f t="shared" si="0"/>
        <v>0</v>
      </c>
      <c r="AE6" s="312">
        <f>COUNTIF(A6,3)</f>
        <v>1</v>
      </c>
    </row>
    <row r="7" spans="1:31" ht="12.75" customHeight="1">
      <c r="A7" s="313">
        <v>4</v>
      </c>
      <c r="B7" s="334">
        <v>24354</v>
      </c>
      <c r="C7" s="335" t="s">
        <v>347</v>
      </c>
      <c r="D7" s="336" t="s">
        <v>351</v>
      </c>
      <c r="E7" s="317"/>
      <c r="F7" s="317"/>
      <c r="G7" s="317"/>
      <c r="H7" s="317"/>
      <c r="I7" s="317"/>
      <c r="J7" s="317"/>
      <c r="K7" s="317"/>
      <c r="L7" s="317"/>
      <c r="M7" s="317"/>
      <c r="N7" s="317"/>
      <c r="O7" s="317"/>
      <c r="P7" s="317"/>
      <c r="Q7" s="317"/>
      <c r="R7" s="317"/>
      <c r="S7" s="317"/>
      <c r="T7" s="317"/>
      <c r="U7" s="317"/>
      <c r="V7" s="317"/>
      <c r="W7" s="317"/>
      <c r="X7" s="317"/>
      <c r="Y7" s="318">
        <f t="shared" si="0"/>
        <v>0</v>
      </c>
      <c r="AE7" s="312">
        <f>COUNTIF(A7,4)</f>
        <v>1</v>
      </c>
    </row>
    <row r="8" spans="1:31" ht="12.75" customHeight="1">
      <c r="A8" s="313">
        <v>5</v>
      </c>
      <c r="B8" s="334">
        <v>24373</v>
      </c>
      <c r="C8" s="335" t="s">
        <v>347</v>
      </c>
      <c r="D8" s="336" t="s">
        <v>352</v>
      </c>
      <c r="E8" s="317"/>
      <c r="F8" s="317"/>
      <c r="G8" s="317"/>
      <c r="H8" s="317"/>
      <c r="I8" s="317"/>
      <c r="J8" s="317"/>
      <c r="K8" s="317"/>
      <c r="L8" s="317"/>
      <c r="M8" s="317"/>
      <c r="N8" s="317"/>
      <c r="O8" s="317"/>
      <c r="P8" s="317"/>
      <c r="Q8" s="317"/>
      <c r="R8" s="317"/>
      <c r="S8" s="317"/>
      <c r="T8" s="317"/>
      <c r="U8" s="317"/>
      <c r="V8" s="317"/>
      <c r="W8" s="317"/>
      <c r="X8" s="317"/>
      <c r="Y8" s="318">
        <f t="shared" si="0"/>
        <v>0</v>
      </c>
      <c r="AE8" s="312">
        <f>COUNTIF(A8,5)</f>
        <v>1</v>
      </c>
    </row>
    <row r="9" spans="1:31" ht="12.75" customHeight="1">
      <c r="A9" s="313">
        <v>6</v>
      </c>
      <c r="B9" s="334">
        <v>24445</v>
      </c>
      <c r="C9" s="335" t="s">
        <v>347</v>
      </c>
      <c r="D9" s="336" t="s">
        <v>353</v>
      </c>
      <c r="E9" s="317"/>
      <c r="F9" s="317"/>
      <c r="G9" s="317"/>
      <c r="H9" s="317"/>
      <c r="I9" s="317"/>
      <c r="J9" s="317"/>
      <c r="K9" s="317"/>
      <c r="L9" s="317"/>
      <c r="M9" s="317"/>
      <c r="N9" s="317"/>
      <c r="O9" s="317"/>
      <c r="P9" s="317"/>
      <c r="Q9" s="317"/>
      <c r="R9" s="317"/>
      <c r="S9" s="317"/>
      <c r="T9" s="317"/>
      <c r="U9" s="317"/>
      <c r="V9" s="317"/>
      <c r="W9" s="317"/>
      <c r="X9" s="317"/>
      <c r="Y9" s="318">
        <f t="shared" si="0"/>
        <v>0</v>
      </c>
      <c r="AE9" s="312">
        <f>COUNTIF(A9,6)</f>
        <v>1</v>
      </c>
    </row>
    <row r="10" spans="1:31" ht="12.75" customHeight="1">
      <c r="A10" s="313">
        <v>7</v>
      </c>
      <c r="B10" s="334">
        <v>24471</v>
      </c>
      <c r="C10" s="335" t="s">
        <v>347</v>
      </c>
      <c r="D10" s="336" t="s">
        <v>354</v>
      </c>
      <c r="E10" s="317"/>
      <c r="F10" s="317"/>
      <c r="G10" s="317"/>
      <c r="H10" s="317"/>
      <c r="I10" s="317"/>
      <c r="J10" s="317"/>
      <c r="K10" s="317"/>
      <c r="L10" s="317"/>
      <c r="M10" s="317"/>
      <c r="N10" s="317"/>
      <c r="O10" s="317"/>
      <c r="P10" s="317"/>
      <c r="Q10" s="317"/>
      <c r="R10" s="317"/>
      <c r="S10" s="317"/>
      <c r="T10" s="317"/>
      <c r="U10" s="317"/>
      <c r="V10" s="317"/>
      <c r="W10" s="317"/>
      <c r="X10" s="317"/>
      <c r="Y10" s="318">
        <f t="shared" si="0"/>
        <v>0</v>
      </c>
      <c r="AE10" s="312">
        <f>COUNTIF(A10,7)</f>
        <v>1</v>
      </c>
    </row>
    <row r="11" spans="1:31" ht="12.75" customHeight="1">
      <c r="A11" s="313">
        <v>8</v>
      </c>
      <c r="B11" s="334">
        <v>24472</v>
      </c>
      <c r="C11" s="335" t="s">
        <v>347</v>
      </c>
      <c r="D11" s="336" t="s">
        <v>355</v>
      </c>
      <c r="E11" s="317"/>
      <c r="F11" s="317"/>
      <c r="G11" s="317"/>
      <c r="H11" s="317"/>
      <c r="I11" s="317"/>
      <c r="J11" s="317"/>
      <c r="K11" s="317"/>
      <c r="L11" s="317"/>
      <c r="M11" s="317"/>
      <c r="N11" s="317"/>
      <c r="O11" s="317"/>
      <c r="P11" s="317"/>
      <c r="Q11" s="317"/>
      <c r="R11" s="317"/>
      <c r="S11" s="317"/>
      <c r="T11" s="317"/>
      <c r="U11" s="317"/>
      <c r="V11" s="317"/>
      <c r="W11" s="317"/>
      <c r="X11" s="317"/>
      <c r="Y11" s="318">
        <f t="shared" si="0"/>
        <v>0</v>
      </c>
      <c r="AE11" s="312">
        <f>COUNTIF(A11,8)</f>
        <v>1</v>
      </c>
    </row>
    <row r="12" spans="1:31" ht="12.75" customHeight="1">
      <c r="A12" s="313">
        <v>9</v>
      </c>
      <c r="B12" s="334">
        <v>24473</v>
      </c>
      <c r="C12" s="335" t="s">
        <v>347</v>
      </c>
      <c r="D12" s="336" t="s">
        <v>356</v>
      </c>
      <c r="E12" s="317"/>
      <c r="F12" s="317"/>
      <c r="G12" s="317"/>
      <c r="H12" s="317"/>
      <c r="I12" s="317"/>
      <c r="J12" s="317"/>
      <c r="K12" s="317"/>
      <c r="L12" s="317"/>
      <c r="M12" s="317"/>
      <c r="N12" s="317"/>
      <c r="O12" s="317"/>
      <c r="P12" s="317"/>
      <c r="Q12" s="317"/>
      <c r="R12" s="317"/>
      <c r="S12" s="317"/>
      <c r="T12" s="317"/>
      <c r="U12" s="317"/>
      <c r="V12" s="317"/>
      <c r="W12" s="317"/>
      <c r="X12" s="317"/>
      <c r="Y12" s="318">
        <f t="shared" si="0"/>
        <v>0</v>
      </c>
      <c r="AE12" s="312">
        <f>COUNTIF(A12,9)</f>
        <v>1</v>
      </c>
    </row>
    <row r="13" spans="1:31" ht="12.75" customHeight="1">
      <c r="A13" s="313">
        <v>10</v>
      </c>
      <c r="B13" s="334">
        <v>24475</v>
      </c>
      <c r="C13" s="335" t="s">
        <v>347</v>
      </c>
      <c r="D13" s="336" t="s">
        <v>357</v>
      </c>
      <c r="E13" s="317"/>
      <c r="F13" s="317"/>
      <c r="G13" s="317"/>
      <c r="H13" s="317"/>
      <c r="I13" s="317"/>
      <c r="J13" s="317"/>
      <c r="K13" s="317"/>
      <c r="L13" s="317"/>
      <c r="M13" s="317"/>
      <c r="N13" s="317"/>
      <c r="O13" s="317"/>
      <c r="P13" s="317"/>
      <c r="Q13" s="317"/>
      <c r="R13" s="317"/>
      <c r="S13" s="317"/>
      <c r="T13" s="317"/>
      <c r="U13" s="317"/>
      <c r="V13" s="317"/>
      <c r="W13" s="317"/>
      <c r="X13" s="317"/>
      <c r="Y13" s="318">
        <f t="shared" si="0"/>
        <v>0</v>
      </c>
      <c r="AE13" s="312">
        <f>COUNTIF(A13,10)</f>
        <v>1</v>
      </c>
    </row>
    <row r="14" spans="1:31" ht="12.75" customHeight="1">
      <c r="A14" s="313">
        <v>11</v>
      </c>
      <c r="B14" s="334">
        <v>24476</v>
      </c>
      <c r="C14" s="335" t="s">
        <v>347</v>
      </c>
      <c r="D14" s="336" t="s">
        <v>358</v>
      </c>
      <c r="E14" s="317"/>
      <c r="F14" s="317"/>
      <c r="G14" s="317"/>
      <c r="H14" s="317"/>
      <c r="I14" s="317"/>
      <c r="J14" s="317"/>
      <c r="K14" s="317"/>
      <c r="L14" s="317"/>
      <c r="M14" s="317"/>
      <c r="N14" s="317"/>
      <c r="O14" s="317"/>
      <c r="P14" s="317"/>
      <c r="Q14" s="317"/>
      <c r="R14" s="317"/>
      <c r="S14" s="317"/>
      <c r="T14" s="317"/>
      <c r="U14" s="317"/>
      <c r="V14" s="317"/>
      <c r="W14" s="317"/>
      <c r="X14" s="317"/>
      <c r="Y14" s="318">
        <f t="shared" si="0"/>
        <v>0</v>
      </c>
      <c r="AE14" s="312">
        <f>COUNTIF(A14,11)</f>
        <v>1</v>
      </c>
    </row>
    <row r="15" spans="1:31" ht="12.75" customHeight="1">
      <c r="A15" s="313">
        <v>12</v>
      </c>
      <c r="B15" s="334">
        <v>24477</v>
      </c>
      <c r="C15" s="335" t="s">
        <v>347</v>
      </c>
      <c r="D15" s="336" t="s">
        <v>359</v>
      </c>
      <c r="E15" s="317"/>
      <c r="F15" s="317"/>
      <c r="G15" s="317"/>
      <c r="H15" s="317"/>
      <c r="I15" s="317"/>
      <c r="J15" s="317"/>
      <c r="K15" s="317"/>
      <c r="L15" s="317"/>
      <c r="M15" s="317"/>
      <c r="N15" s="317"/>
      <c r="O15" s="317"/>
      <c r="P15" s="317"/>
      <c r="Q15" s="317"/>
      <c r="R15" s="317"/>
      <c r="S15" s="317"/>
      <c r="T15" s="317"/>
      <c r="U15" s="317"/>
      <c r="V15" s="317"/>
      <c r="W15" s="317"/>
      <c r="X15" s="317"/>
      <c r="Y15" s="318">
        <f t="shared" si="0"/>
        <v>0</v>
      </c>
      <c r="AE15" s="312">
        <f>COUNTIF(A15,12)</f>
        <v>1</v>
      </c>
    </row>
    <row r="16" spans="1:31" ht="12.75" customHeight="1">
      <c r="A16" s="313">
        <v>13</v>
      </c>
      <c r="B16" s="334">
        <v>24478</v>
      </c>
      <c r="C16" s="335" t="s">
        <v>347</v>
      </c>
      <c r="D16" s="336" t="s">
        <v>360</v>
      </c>
      <c r="E16" s="317"/>
      <c r="F16" s="317"/>
      <c r="G16" s="317"/>
      <c r="H16" s="317"/>
      <c r="I16" s="317"/>
      <c r="J16" s="317"/>
      <c r="K16" s="317"/>
      <c r="L16" s="317"/>
      <c r="M16" s="317"/>
      <c r="N16" s="317"/>
      <c r="O16" s="317"/>
      <c r="P16" s="317"/>
      <c r="Q16" s="317"/>
      <c r="R16" s="317"/>
      <c r="S16" s="317"/>
      <c r="T16" s="317"/>
      <c r="U16" s="317"/>
      <c r="V16" s="317"/>
      <c r="W16" s="317"/>
      <c r="X16" s="317"/>
      <c r="Y16" s="318">
        <f t="shared" si="0"/>
        <v>0</v>
      </c>
      <c r="AE16" s="312">
        <f>COUNTIF(A16,13)</f>
        <v>1</v>
      </c>
    </row>
    <row r="17" spans="1:31" ht="12.75" customHeight="1">
      <c r="A17" s="313">
        <v>14</v>
      </c>
      <c r="B17" s="334">
        <v>24483</v>
      </c>
      <c r="C17" s="335" t="s">
        <v>347</v>
      </c>
      <c r="D17" s="336" t="s">
        <v>361</v>
      </c>
      <c r="E17" s="317"/>
      <c r="F17" s="317"/>
      <c r="G17" s="317"/>
      <c r="H17" s="317"/>
      <c r="I17" s="317"/>
      <c r="J17" s="317"/>
      <c r="K17" s="317"/>
      <c r="L17" s="317"/>
      <c r="M17" s="317"/>
      <c r="N17" s="317"/>
      <c r="O17" s="317"/>
      <c r="P17" s="317"/>
      <c r="Q17" s="317"/>
      <c r="R17" s="317"/>
      <c r="S17" s="317"/>
      <c r="T17" s="317"/>
      <c r="U17" s="317"/>
      <c r="V17" s="317"/>
      <c r="W17" s="317"/>
      <c r="X17" s="317"/>
      <c r="Y17" s="318">
        <f t="shared" si="0"/>
        <v>0</v>
      </c>
      <c r="AE17" s="312">
        <f>COUNTIF(A17,14)</f>
        <v>1</v>
      </c>
    </row>
    <row r="18" spans="1:31" ht="12.75" customHeight="1">
      <c r="A18" s="313">
        <v>15</v>
      </c>
      <c r="B18" s="334">
        <v>24487</v>
      </c>
      <c r="C18" s="335" t="s">
        <v>347</v>
      </c>
      <c r="D18" s="336" t="s">
        <v>362</v>
      </c>
      <c r="E18" s="317"/>
      <c r="F18" s="317"/>
      <c r="G18" s="317"/>
      <c r="H18" s="317"/>
      <c r="I18" s="317"/>
      <c r="J18" s="317"/>
      <c r="K18" s="317"/>
      <c r="L18" s="317"/>
      <c r="M18" s="317"/>
      <c r="N18" s="317"/>
      <c r="O18" s="317"/>
      <c r="P18" s="317"/>
      <c r="Q18" s="317"/>
      <c r="R18" s="317"/>
      <c r="S18" s="317"/>
      <c r="T18" s="317"/>
      <c r="U18" s="317"/>
      <c r="V18" s="317"/>
      <c r="W18" s="317"/>
      <c r="X18" s="317"/>
      <c r="Y18" s="318">
        <f t="shared" si="0"/>
        <v>0</v>
      </c>
      <c r="AE18" s="312">
        <f>COUNTIF(A18,15)</f>
        <v>1</v>
      </c>
    </row>
    <row r="19" spans="1:31" ht="12.75" customHeight="1">
      <c r="A19" s="313">
        <v>16</v>
      </c>
      <c r="B19" s="334">
        <v>24693</v>
      </c>
      <c r="C19" s="335" t="s">
        <v>347</v>
      </c>
      <c r="D19" s="336" t="s">
        <v>363</v>
      </c>
      <c r="E19" s="317"/>
      <c r="F19" s="317"/>
      <c r="G19" s="317"/>
      <c r="H19" s="317"/>
      <c r="I19" s="317"/>
      <c r="J19" s="317"/>
      <c r="K19" s="317"/>
      <c r="L19" s="317"/>
      <c r="M19" s="317"/>
      <c r="N19" s="317"/>
      <c r="O19" s="317"/>
      <c r="P19" s="317"/>
      <c r="Q19" s="317"/>
      <c r="R19" s="317"/>
      <c r="S19" s="317"/>
      <c r="T19" s="317"/>
      <c r="U19" s="317"/>
      <c r="V19" s="317"/>
      <c r="W19" s="317"/>
      <c r="X19" s="317"/>
      <c r="Y19" s="318">
        <f t="shared" si="0"/>
        <v>0</v>
      </c>
      <c r="AE19" s="312">
        <f>COUNTIF(A19,16)</f>
        <v>1</v>
      </c>
    </row>
    <row r="20" spans="1:31" ht="12.75" customHeight="1">
      <c r="A20" s="313">
        <v>17</v>
      </c>
      <c r="B20" s="334">
        <v>24694</v>
      </c>
      <c r="C20" s="335" t="s">
        <v>347</v>
      </c>
      <c r="D20" s="336" t="s">
        <v>364</v>
      </c>
      <c r="E20" s="317"/>
      <c r="F20" s="317"/>
      <c r="G20" s="317"/>
      <c r="H20" s="317"/>
      <c r="I20" s="317"/>
      <c r="J20" s="317"/>
      <c r="K20" s="317"/>
      <c r="L20" s="317"/>
      <c r="M20" s="317"/>
      <c r="N20" s="317"/>
      <c r="O20" s="317"/>
      <c r="P20" s="317"/>
      <c r="Q20" s="317"/>
      <c r="R20" s="317"/>
      <c r="S20" s="317"/>
      <c r="T20" s="317"/>
      <c r="U20" s="317"/>
      <c r="V20" s="317"/>
      <c r="W20" s="317"/>
      <c r="X20" s="317"/>
      <c r="Y20" s="318">
        <f t="shared" si="0"/>
        <v>0</v>
      </c>
      <c r="AE20" s="312">
        <f>COUNTIF(A20,17)</f>
        <v>1</v>
      </c>
    </row>
    <row r="21" spans="1:31" ht="12.75" customHeight="1">
      <c r="A21" s="313"/>
      <c r="B21" s="314"/>
      <c r="C21" s="315"/>
      <c r="D21" s="316"/>
      <c r="E21" s="317"/>
      <c r="F21" s="317"/>
      <c r="G21" s="317"/>
      <c r="H21" s="317"/>
      <c r="I21" s="317"/>
      <c r="J21" s="317"/>
      <c r="K21" s="317"/>
      <c r="L21" s="317"/>
      <c r="M21" s="317"/>
      <c r="N21" s="317"/>
      <c r="O21" s="317"/>
      <c r="P21" s="317"/>
      <c r="Q21" s="317"/>
      <c r="R21" s="317"/>
      <c r="S21" s="317"/>
      <c r="T21" s="317"/>
      <c r="U21" s="317"/>
      <c r="V21" s="317"/>
      <c r="W21" s="317"/>
      <c r="X21" s="317"/>
      <c r="Y21" s="318"/>
      <c r="AE21" s="312">
        <f>COUNTIF(A21,18)</f>
        <v>0</v>
      </c>
    </row>
    <row r="22" spans="1:31" ht="12.75" customHeight="1">
      <c r="A22" s="313"/>
      <c r="B22" s="314"/>
      <c r="C22" s="315"/>
      <c r="D22" s="316"/>
      <c r="E22" s="317"/>
      <c r="F22" s="317"/>
      <c r="G22" s="317"/>
      <c r="H22" s="317"/>
      <c r="I22" s="317"/>
      <c r="J22" s="317"/>
      <c r="K22" s="317"/>
      <c r="L22" s="317"/>
      <c r="M22" s="317"/>
      <c r="N22" s="317"/>
      <c r="O22" s="317"/>
      <c r="P22" s="317"/>
      <c r="Q22" s="317"/>
      <c r="R22" s="317"/>
      <c r="S22" s="317"/>
      <c r="T22" s="317"/>
      <c r="U22" s="317"/>
      <c r="V22" s="317"/>
      <c r="W22" s="317"/>
      <c r="X22" s="317"/>
      <c r="Y22" s="318"/>
      <c r="AE22" s="312">
        <f>COUNTIF(A22,19)</f>
        <v>0</v>
      </c>
    </row>
    <row r="23" spans="1:31" ht="12.75" customHeight="1">
      <c r="A23" s="313"/>
      <c r="B23" s="314"/>
      <c r="C23" s="315"/>
      <c r="D23" s="316"/>
      <c r="E23" s="317"/>
      <c r="F23" s="317"/>
      <c r="G23" s="317"/>
      <c r="H23" s="317"/>
      <c r="I23" s="317"/>
      <c r="J23" s="317"/>
      <c r="K23" s="317"/>
      <c r="L23" s="317"/>
      <c r="M23" s="317"/>
      <c r="N23" s="317"/>
      <c r="O23" s="317"/>
      <c r="P23" s="317"/>
      <c r="Q23" s="317"/>
      <c r="R23" s="317"/>
      <c r="S23" s="317"/>
      <c r="T23" s="317"/>
      <c r="U23" s="317"/>
      <c r="V23" s="317"/>
      <c r="W23" s="317"/>
      <c r="X23" s="317"/>
      <c r="Y23" s="318"/>
      <c r="AE23" s="312">
        <f>COUNTIF(A23,20)</f>
        <v>0</v>
      </c>
    </row>
    <row r="24" spans="1:31" ht="12.75" customHeight="1">
      <c r="A24" s="313"/>
      <c r="B24" s="314"/>
      <c r="C24" s="315"/>
      <c r="D24" s="316"/>
      <c r="E24" s="317"/>
      <c r="F24" s="317"/>
      <c r="G24" s="317"/>
      <c r="H24" s="317"/>
      <c r="I24" s="317"/>
      <c r="J24" s="317"/>
      <c r="K24" s="317"/>
      <c r="L24" s="317"/>
      <c r="M24" s="317"/>
      <c r="N24" s="317"/>
      <c r="O24" s="317"/>
      <c r="P24" s="317"/>
      <c r="Q24" s="317"/>
      <c r="R24" s="317"/>
      <c r="S24" s="317"/>
      <c r="T24" s="317"/>
      <c r="U24" s="317"/>
      <c r="V24" s="317"/>
      <c r="W24" s="317"/>
      <c r="X24" s="317"/>
      <c r="Y24" s="318"/>
      <c r="AE24" s="312">
        <f>COUNTIF(A24,21)</f>
        <v>0</v>
      </c>
    </row>
    <row r="25" spans="1:31" ht="12.75" customHeight="1">
      <c r="A25" s="313"/>
      <c r="B25" s="321"/>
      <c r="C25" s="322"/>
      <c r="D25" s="225"/>
      <c r="E25" s="317"/>
      <c r="F25" s="317"/>
      <c r="G25" s="317"/>
      <c r="H25" s="317"/>
      <c r="I25" s="317"/>
      <c r="J25" s="317"/>
      <c r="K25" s="317"/>
      <c r="L25" s="317"/>
      <c r="M25" s="317"/>
      <c r="N25" s="317"/>
      <c r="O25" s="317"/>
      <c r="P25" s="317"/>
      <c r="Q25" s="317"/>
      <c r="R25" s="317"/>
      <c r="S25" s="317"/>
      <c r="T25" s="317"/>
      <c r="U25" s="317"/>
      <c r="V25" s="317"/>
      <c r="W25" s="317"/>
      <c r="X25" s="317"/>
      <c r="Y25" s="318"/>
      <c r="AE25" s="312">
        <f>COUNTIF(A25,22)</f>
        <v>0</v>
      </c>
    </row>
    <row r="26" spans="1:31" ht="12.75" customHeight="1">
      <c r="A26" s="313"/>
      <c r="B26" s="321"/>
      <c r="C26" s="322"/>
      <c r="D26" s="225"/>
      <c r="E26" s="317"/>
      <c r="F26" s="317"/>
      <c r="G26" s="317"/>
      <c r="H26" s="317"/>
      <c r="I26" s="317"/>
      <c r="J26" s="317"/>
      <c r="K26" s="317"/>
      <c r="L26" s="317"/>
      <c r="M26" s="317"/>
      <c r="N26" s="317"/>
      <c r="O26" s="317"/>
      <c r="P26" s="317"/>
      <c r="Q26" s="317"/>
      <c r="R26" s="317"/>
      <c r="S26" s="317"/>
      <c r="T26" s="317"/>
      <c r="U26" s="317"/>
      <c r="V26" s="317"/>
      <c r="W26" s="317"/>
      <c r="X26" s="317"/>
      <c r="Y26" s="318"/>
      <c r="AE26" s="312">
        <f>COUNTIF(A26,23)</f>
        <v>0</v>
      </c>
    </row>
    <row r="27" spans="1:31" ht="12.75" customHeight="1">
      <c r="A27" s="313"/>
      <c r="B27" s="321"/>
      <c r="C27" s="322"/>
      <c r="D27" s="225"/>
      <c r="E27" s="317"/>
      <c r="F27" s="317"/>
      <c r="G27" s="317"/>
      <c r="H27" s="317"/>
      <c r="I27" s="317"/>
      <c r="J27" s="317"/>
      <c r="K27" s="317"/>
      <c r="L27" s="317"/>
      <c r="M27" s="317"/>
      <c r="N27" s="317"/>
      <c r="O27" s="317"/>
      <c r="P27" s="317"/>
      <c r="Q27" s="317"/>
      <c r="R27" s="317"/>
      <c r="S27" s="317"/>
      <c r="T27" s="317"/>
      <c r="U27" s="317"/>
      <c r="V27" s="317"/>
      <c r="W27" s="317"/>
      <c r="X27" s="317"/>
      <c r="Y27" s="318"/>
      <c r="AE27" s="312">
        <f>COUNTIF(A27,24)</f>
        <v>0</v>
      </c>
    </row>
    <row r="28" spans="1:31" ht="12.75" customHeight="1">
      <c r="A28" s="313"/>
      <c r="B28" s="321"/>
      <c r="C28" s="322"/>
      <c r="D28" s="225"/>
      <c r="E28" s="317"/>
      <c r="F28" s="317"/>
      <c r="G28" s="317"/>
      <c r="H28" s="317"/>
      <c r="I28" s="317"/>
      <c r="J28" s="317"/>
      <c r="K28" s="317"/>
      <c r="L28" s="317"/>
      <c r="M28" s="317"/>
      <c r="N28" s="317"/>
      <c r="O28" s="317"/>
      <c r="P28" s="317"/>
      <c r="Q28" s="317"/>
      <c r="R28" s="317"/>
      <c r="S28" s="317"/>
      <c r="T28" s="317"/>
      <c r="U28" s="317"/>
      <c r="V28" s="317"/>
      <c r="W28" s="317"/>
      <c r="X28" s="317"/>
      <c r="Y28" s="318"/>
      <c r="AE28" s="312">
        <f>COUNTIF(A28,25)</f>
        <v>0</v>
      </c>
    </row>
    <row r="29" spans="1:31" ht="12.75" customHeight="1">
      <c r="A29" s="313"/>
      <c r="B29" s="321"/>
      <c r="C29" s="322"/>
      <c r="D29" s="225"/>
      <c r="E29" s="317"/>
      <c r="F29" s="317"/>
      <c r="G29" s="317"/>
      <c r="H29" s="317"/>
      <c r="I29" s="317"/>
      <c r="J29" s="317"/>
      <c r="K29" s="317"/>
      <c r="L29" s="317"/>
      <c r="M29" s="317"/>
      <c r="N29" s="317"/>
      <c r="O29" s="317"/>
      <c r="P29" s="317"/>
      <c r="Q29" s="317"/>
      <c r="R29" s="317"/>
      <c r="S29" s="317"/>
      <c r="T29" s="317"/>
      <c r="U29" s="317"/>
      <c r="V29" s="317"/>
      <c r="W29" s="317"/>
      <c r="X29" s="317"/>
      <c r="Y29" s="318"/>
      <c r="AE29" s="312">
        <f>COUNTIF(A29,26)</f>
        <v>0</v>
      </c>
    </row>
    <row r="30" spans="1:31" ht="12.75" customHeight="1">
      <c r="A30" s="313"/>
      <c r="B30" s="321"/>
      <c r="C30" s="322"/>
      <c r="D30" s="225"/>
      <c r="E30" s="317"/>
      <c r="F30" s="317"/>
      <c r="G30" s="317"/>
      <c r="H30" s="317"/>
      <c r="I30" s="317"/>
      <c r="J30" s="317"/>
      <c r="K30" s="317"/>
      <c r="L30" s="317"/>
      <c r="M30" s="317"/>
      <c r="N30" s="317"/>
      <c r="O30" s="317"/>
      <c r="P30" s="317"/>
      <c r="Q30" s="317"/>
      <c r="R30" s="317"/>
      <c r="S30" s="317"/>
      <c r="T30" s="317"/>
      <c r="U30" s="317"/>
      <c r="V30" s="317"/>
      <c r="W30" s="317"/>
      <c r="X30" s="317"/>
      <c r="Y30" s="318"/>
      <c r="AE30" s="312">
        <f>COUNTIF(A30,27)</f>
        <v>0</v>
      </c>
    </row>
    <row r="31" spans="1:31" ht="12.75" customHeight="1">
      <c r="A31" s="313"/>
      <c r="B31" s="321"/>
      <c r="C31" s="322"/>
      <c r="D31" s="225"/>
      <c r="E31" s="317"/>
      <c r="F31" s="317"/>
      <c r="G31" s="317"/>
      <c r="H31" s="317"/>
      <c r="I31" s="317"/>
      <c r="J31" s="317"/>
      <c r="K31" s="317"/>
      <c r="L31" s="317"/>
      <c r="M31" s="317"/>
      <c r="N31" s="317"/>
      <c r="O31" s="317"/>
      <c r="P31" s="317"/>
      <c r="Q31" s="317"/>
      <c r="R31" s="317"/>
      <c r="S31" s="317"/>
      <c r="T31" s="317"/>
      <c r="U31" s="317"/>
      <c r="V31" s="317"/>
      <c r="W31" s="317"/>
      <c r="X31" s="317"/>
      <c r="Y31" s="318"/>
      <c r="AE31" s="312">
        <f>COUNTIF(A31,28)</f>
        <v>0</v>
      </c>
    </row>
    <row r="32" spans="1:31" ht="12.75" customHeight="1">
      <c r="A32" s="313"/>
      <c r="B32" s="321"/>
      <c r="C32" s="322"/>
      <c r="D32" s="225"/>
      <c r="E32" s="317"/>
      <c r="F32" s="317"/>
      <c r="G32" s="317"/>
      <c r="H32" s="317"/>
      <c r="I32" s="317"/>
      <c r="J32" s="317"/>
      <c r="K32" s="317"/>
      <c r="L32" s="317"/>
      <c r="M32" s="317"/>
      <c r="N32" s="317"/>
      <c r="O32" s="317"/>
      <c r="P32" s="317"/>
      <c r="Q32" s="317"/>
      <c r="R32" s="317"/>
      <c r="S32" s="317"/>
      <c r="T32" s="317"/>
      <c r="U32" s="317"/>
      <c r="V32" s="317"/>
      <c r="W32" s="317"/>
      <c r="X32" s="317"/>
      <c r="Y32" s="318"/>
      <c r="AE32" s="312">
        <f>COUNTIF(A32,29)</f>
        <v>0</v>
      </c>
    </row>
    <row r="33" spans="1:31" ht="12.75" customHeight="1">
      <c r="A33" s="313"/>
      <c r="B33" s="321"/>
      <c r="C33" s="322"/>
      <c r="D33" s="225"/>
      <c r="E33" s="317"/>
      <c r="F33" s="317"/>
      <c r="G33" s="317"/>
      <c r="H33" s="317"/>
      <c r="I33" s="317"/>
      <c r="J33" s="317"/>
      <c r="K33" s="317"/>
      <c r="L33" s="317"/>
      <c r="M33" s="317"/>
      <c r="N33" s="317"/>
      <c r="O33" s="317"/>
      <c r="P33" s="317"/>
      <c r="Q33" s="317"/>
      <c r="R33" s="317"/>
      <c r="S33" s="317"/>
      <c r="T33" s="317"/>
      <c r="U33" s="317"/>
      <c r="V33" s="317"/>
      <c r="W33" s="317"/>
      <c r="X33" s="317"/>
      <c r="Y33" s="318"/>
      <c r="AE33" s="312">
        <f>COUNTIF(A33,30)</f>
        <v>0</v>
      </c>
    </row>
    <row r="34" spans="1:31" ht="12.75" customHeight="1">
      <c r="A34" s="313"/>
      <c r="B34" s="323"/>
      <c r="C34" s="324"/>
      <c r="D34" s="225"/>
      <c r="E34" s="317"/>
      <c r="F34" s="317"/>
      <c r="G34" s="317"/>
      <c r="H34" s="317"/>
      <c r="I34" s="317"/>
      <c r="J34" s="317"/>
      <c r="K34" s="317"/>
      <c r="L34" s="317"/>
      <c r="M34" s="317"/>
      <c r="N34" s="317"/>
      <c r="O34" s="317"/>
      <c r="P34" s="317"/>
      <c r="Q34" s="317"/>
      <c r="R34" s="317"/>
      <c r="S34" s="317"/>
      <c r="T34" s="317"/>
      <c r="U34" s="317"/>
      <c r="V34" s="317"/>
      <c r="W34" s="317"/>
      <c r="X34" s="317"/>
      <c r="Y34" s="318"/>
      <c r="AE34" s="312">
        <f>COUNTIF(A34,31)</f>
        <v>0</v>
      </c>
    </row>
    <row r="35" spans="1:31" ht="12.75" customHeight="1">
      <c r="A35" s="313"/>
      <c r="B35" s="323"/>
      <c r="C35" s="324"/>
      <c r="D35" s="225"/>
      <c r="E35" s="317"/>
      <c r="F35" s="317"/>
      <c r="G35" s="317"/>
      <c r="H35" s="317"/>
      <c r="I35" s="317"/>
      <c r="J35" s="317"/>
      <c r="K35" s="317"/>
      <c r="L35" s="317"/>
      <c r="M35" s="317"/>
      <c r="N35" s="317"/>
      <c r="O35" s="317"/>
      <c r="P35" s="317"/>
      <c r="Q35" s="317"/>
      <c r="R35" s="317"/>
      <c r="S35" s="317"/>
      <c r="T35" s="317"/>
      <c r="U35" s="317"/>
      <c r="V35" s="317"/>
      <c r="W35" s="317"/>
      <c r="X35" s="317"/>
      <c r="Y35" s="318"/>
      <c r="AE35" s="312">
        <f>COUNTIF(A35,32)</f>
        <v>0</v>
      </c>
    </row>
    <row r="36" spans="1:31" ht="12.75" customHeight="1">
      <c r="A36" s="313"/>
      <c r="B36" s="323"/>
      <c r="C36" s="324"/>
      <c r="D36" s="225"/>
      <c r="E36" s="317"/>
      <c r="F36" s="317"/>
      <c r="G36" s="317"/>
      <c r="H36" s="317"/>
      <c r="I36" s="317"/>
      <c r="J36" s="317"/>
      <c r="K36" s="317"/>
      <c r="L36" s="317"/>
      <c r="M36" s="317"/>
      <c r="N36" s="317"/>
      <c r="O36" s="317"/>
      <c r="P36" s="317"/>
      <c r="Q36" s="317"/>
      <c r="R36" s="317"/>
      <c r="S36" s="317"/>
      <c r="T36" s="317"/>
      <c r="U36" s="317"/>
      <c r="V36" s="317"/>
      <c r="W36" s="317"/>
      <c r="X36" s="317"/>
      <c r="Y36" s="318"/>
      <c r="AE36" s="312">
        <f>COUNTIF(A36,33)</f>
        <v>0</v>
      </c>
    </row>
    <row r="37" spans="1:31" ht="12.75" customHeight="1">
      <c r="A37" s="313"/>
      <c r="B37" s="323"/>
      <c r="C37" s="324"/>
      <c r="D37" s="225"/>
      <c r="E37" s="317"/>
      <c r="F37" s="317"/>
      <c r="G37" s="317"/>
      <c r="H37" s="317"/>
      <c r="I37" s="317"/>
      <c r="J37" s="317"/>
      <c r="K37" s="317"/>
      <c r="L37" s="317"/>
      <c r="M37" s="317"/>
      <c r="N37" s="317"/>
      <c r="O37" s="317"/>
      <c r="P37" s="317"/>
      <c r="Q37" s="317"/>
      <c r="R37" s="317"/>
      <c r="S37" s="317"/>
      <c r="T37" s="317"/>
      <c r="U37" s="317"/>
      <c r="V37" s="317"/>
      <c r="W37" s="317"/>
      <c r="X37" s="317"/>
      <c r="Y37" s="318"/>
      <c r="AE37" s="312">
        <f>COUNTIF(A37,34)</f>
        <v>0</v>
      </c>
    </row>
    <row r="38" spans="1:31" ht="12.75" customHeight="1">
      <c r="A38" s="313"/>
      <c r="B38" s="323"/>
      <c r="C38" s="324"/>
      <c r="D38" s="225"/>
      <c r="E38" s="317"/>
      <c r="F38" s="317"/>
      <c r="G38" s="317"/>
      <c r="H38" s="317"/>
      <c r="I38" s="317"/>
      <c r="J38" s="317"/>
      <c r="K38" s="317"/>
      <c r="L38" s="317"/>
      <c r="M38" s="317"/>
      <c r="N38" s="317"/>
      <c r="O38" s="317"/>
      <c r="P38" s="317"/>
      <c r="Q38" s="317"/>
      <c r="R38" s="317"/>
      <c r="S38" s="317"/>
      <c r="T38" s="317"/>
      <c r="U38" s="317"/>
      <c r="V38" s="317"/>
      <c r="W38" s="317"/>
      <c r="X38" s="317"/>
      <c r="Y38" s="318"/>
      <c r="AE38" s="312">
        <f>COUNTIF(A38,35)</f>
        <v>0</v>
      </c>
    </row>
    <row r="39" spans="1:31" ht="12.75" customHeight="1">
      <c r="A39" s="313"/>
      <c r="B39" s="323"/>
      <c r="C39" s="324"/>
      <c r="D39" s="225"/>
      <c r="E39" s="317"/>
      <c r="F39" s="317"/>
      <c r="G39" s="317"/>
      <c r="H39" s="317"/>
      <c r="I39" s="317"/>
      <c r="J39" s="317"/>
      <c r="K39" s="317"/>
      <c r="L39" s="317"/>
      <c r="M39" s="317"/>
      <c r="N39" s="317"/>
      <c r="O39" s="317"/>
      <c r="P39" s="317"/>
      <c r="Q39" s="317"/>
      <c r="R39" s="317"/>
      <c r="S39" s="317"/>
      <c r="T39" s="317"/>
      <c r="U39" s="317"/>
      <c r="V39" s="317"/>
      <c r="W39" s="317"/>
      <c r="X39" s="317"/>
      <c r="Y39" s="318"/>
      <c r="AE39" s="312">
        <f>COUNTIF(A39,36)</f>
        <v>0</v>
      </c>
    </row>
    <row r="40" spans="1:31" ht="12.75" customHeight="1">
      <c r="A40" s="313"/>
      <c r="B40" s="323"/>
      <c r="C40" s="324"/>
      <c r="D40" s="225"/>
      <c r="E40" s="317"/>
      <c r="F40" s="317"/>
      <c r="G40" s="317"/>
      <c r="H40" s="317"/>
      <c r="I40" s="317"/>
      <c r="J40" s="317"/>
      <c r="K40" s="317"/>
      <c r="L40" s="317"/>
      <c r="M40" s="317"/>
      <c r="N40" s="317"/>
      <c r="O40" s="317"/>
      <c r="P40" s="317"/>
      <c r="Q40" s="317"/>
      <c r="R40" s="317"/>
      <c r="S40" s="317"/>
      <c r="T40" s="317"/>
      <c r="U40" s="317"/>
      <c r="V40" s="317"/>
      <c r="W40" s="317"/>
      <c r="X40" s="317"/>
      <c r="Y40" s="318"/>
      <c r="AE40" s="312">
        <f>COUNTIF(A40,37)</f>
        <v>0</v>
      </c>
    </row>
    <row r="41" spans="1:31" ht="12.75" customHeight="1">
      <c r="A41" s="313"/>
      <c r="B41" s="323"/>
      <c r="C41" s="324"/>
      <c r="D41" s="225"/>
      <c r="E41" s="317"/>
      <c r="F41" s="317"/>
      <c r="G41" s="317"/>
      <c r="H41" s="317"/>
      <c r="I41" s="317"/>
      <c r="J41" s="317"/>
      <c r="K41" s="317"/>
      <c r="L41" s="317"/>
      <c r="M41" s="317"/>
      <c r="N41" s="317"/>
      <c r="O41" s="317"/>
      <c r="P41" s="317"/>
      <c r="Q41" s="317"/>
      <c r="R41" s="317"/>
      <c r="S41" s="317"/>
      <c r="T41" s="317"/>
      <c r="U41" s="317"/>
      <c r="V41" s="317"/>
      <c r="W41" s="317"/>
      <c r="X41" s="317"/>
      <c r="Y41" s="318"/>
      <c r="AE41" s="312">
        <f>COUNTIF(A41,38)</f>
        <v>0</v>
      </c>
    </row>
    <row r="42" spans="1:31" ht="12.75" customHeight="1">
      <c r="A42" s="313"/>
      <c r="B42" s="323"/>
      <c r="C42" s="324"/>
      <c r="D42" s="225"/>
      <c r="E42" s="317"/>
      <c r="F42" s="317"/>
      <c r="G42" s="317"/>
      <c r="H42" s="317"/>
      <c r="I42" s="317"/>
      <c r="J42" s="317"/>
      <c r="K42" s="317"/>
      <c r="L42" s="317"/>
      <c r="M42" s="317"/>
      <c r="N42" s="317"/>
      <c r="O42" s="317"/>
      <c r="P42" s="317"/>
      <c r="Q42" s="317"/>
      <c r="R42" s="317"/>
      <c r="S42" s="317"/>
      <c r="T42" s="317"/>
      <c r="U42" s="317"/>
      <c r="V42" s="317"/>
      <c r="W42" s="317"/>
      <c r="X42" s="317"/>
      <c r="Y42" s="318"/>
      <c r="AE42" s="312">
        <f>COUNTIF(A42,39)</f>
        <v>0</v>
      </c>
    </row>
    <row r="43" spans="1:31" ht="12.75" customHeight="1">
      <c r="A43" s="313"/>
      <c r="B43" s="323"/>
      <c r="C43" s="324"/>
      <c r="D43" s="225"/>
      <c r="E43" s="317"/>
      <c r="F43" s="317"/>
      <c r="G43" s="317"/>
      <c r="H43" s="317"/>
      <c r="I43" s="317"/>
      <c r="J43" s="317"/>
      <c r="K43" s="317"/>
      <c r="L43" s="317"/>
      <c r="M43" s="317"/>
      <c r="N43" s="317"/>
      <c r="O43" s="317"/>
      <c r="P43" s="317"/>
      <c r="Q43" s="317"/>
      <c r="R43" s="317"/>
      <c r="S43" s="317"/>
      <c r="T43" s="317"/>
      <c r="U43" s="317"/>
      <c r="V43" s="317"/>
      <c r="W43" s="317"/>
      <c r="X43" s="317"/>
      <c r="Y43" s="318"/>
      <c r="AE43" s="312">
        <f>COUNTIF(A43,40)</f>
        <v>0</v>
      </c>
    </row>
    <row r="44" spans="1:31" ht="12.75" customHeight="1">
      <c r="A44" s="313"/>
      <c r="B44" s="323"/>
      <c r="C44" s="324"/>
      <c r="D44" s="225"/>
      <c r="E44" s="317"/>
      <c r="F44" s="317"/>
      <c r="G44" s="317"/>
      <c r="H44" s="317"/>
      <c r="I44" s="317"/>
      <c r="J44" s="317"/>
      <c r="K44" s="317"/>
      <c r="L44" s="317"/>
      <c r="M44" s="317"/>
      <c r="N44" s="317"/>
      <c r="O44" s="317"/>
      <c r="P44" s="317"/>
      <c r="Q44" s="317"/>
      <c r="R44" s="317"/>
      <c r="S44" s="317"/>
      <c r="T44" s="317"/>
      <c r="U44" s="317"/>
      <c r="V44" s="317"/>
      <c r="W44" s="317"/>
      <c r="X44" s="317"/>
      <c r="Y44" s="318"/>
      <c r="AE44" s="312">
        <f>COUNTIF(A44,41)</f>
        <v>0</v>
      </c>
    </row>
    <row r="45" spans="1:31" ht="12.75" customHeight="1">
      <c r="A45" s="313"/>
      <c r="B45" s="323"/>
      <c r="C45" s="324"/>
      <c r="D45" s="225"/>
      <c r="E45" s="317"/>
      <c r="F45" s="317"/>
      <c r="G45" s="317"/>
      <c r="H45" s="317"/>
      <c r="I45" s="317"/>
      <c r="J45" s="317"/>
      <c r="K45" s="317"/>
      <c r="L45" s="317"/>
      <c r="M45" s="317"/>
      <c r="N45" s="317"/>
      <c r="O45" s="317"/>
      <c r="P45" s="317"/>
      <c r="Q45" s="317"/>
      <c r="R45" s="317"/>
      <c r="S45" s="317"/>
      <c r="T45" s="317"/>
      <c r="U45" s="317"/>
      <c r="V45" s="317"/>
      <c r="W45" s="317"/>
      <c r="X45" s="317"/>
      <c r="Y45" s="318"/>
      <c r="AE45" s="312">
        <f>COUNTIF(A45,42)</f>
        <v>0</v>
      </c>
    </row>
    <row r="46" spans="1:31" ht="12.75" customHeight="1">
      <c r="A46" s="313"/>
      <c r="B46" s="323"/>
      <c r="C46" s="324"/>
      <c r="D46" s="225"/>
      <c r="E46" s="317"/>
      <c r="F46" s="317"/>
      <c r="G46" s="317"/>
      <c r="H46" s="317"/>
      <c r="I46" s="317"/>
      <c r="J46" s="317"/>
      <c r="K46" s="317"/>
      <c r="L46" s="317"/>
      <c r="M46" s="317"/>
      <c r="N46" s="317"/>
      <c r="O46" s="317"/>
      <c r="P46" s="317"/>
      <c r="Q46" s="317"/>
      <c r="R46" s="317"/>
      <c r="S46" s="317"/>
      <c r="T46" s="317"/>
      <c r="U46" s="317"/>
      <c r="V46" s="317"/>
      <c r="W46" s="317"/>
      <c r="X46" s="317"/>
      <c r="Y46" s="318"/>
      <c r="AE46" s="312">
        <f>COUNTIF(A46,43)</f>
        <v>0</v>
      </c>
    </row>
    <row r="47" spans="1:31" ht="12.75" customHeight="1">
      <c r="A47" s="313"/>
      <c r="B47" s="323"/>
      <c r="C47" s="324"/>
      <c r="D47" s="225"/>
      <c r="E47" s="317"/>
      <c r="F47" s="317"/>
      <c r="G47" s="317"/>
      <c r="H47" s="317"/>
      <c r="I47" s="317"/>
      <c r="J47" s="317"/>
      <c r="K47" s="317"/>
      <c r="L47" s="317"/>
      <c r="M47" s="317"/>
      <c r="N47" s="317"/>
      <c r="O47" s="317"/>
      <c r="P47" s="317"/>
      <c r="Q47" s="317"/>
      <c r="R47" s="317"/>
      <c r="S47" s="317"/>
      <c r="T47" s="317"/>
      <c r="U47" s="317"/>
      <c r="V47" s="317"/>
      <c r="W47" s="317"/>
      <c r="X47" s="317"/>
      <c r="Y47" s="318"/>
      <c r="AE47" s="312">
        <f>COUNTIF(A47,44)</f>
        <v>0</v>
      </c>
    </row>
    <row r="48" spans="1:31" ht="12.75" customHeight="1">
      <c r="A48" s="313"/>
      <c r="B48" s="323"/>
      <c r="C48" s="324"/>
      <c r="D48" s="225"/>
      <c r="E48" s="317"/>
      <c r="F48" s="317"/>
      <c r="G48" s="317"/>
      <c r="H48" s="317"/>
      <c r="I48" s="317"/>
      <c r="J48" s="317"/>
      <c r="K48" s="317"/>
      <c r="L48" s="317"/>
      <c r="M48" s="317"/>
      <c r="N48" s="317"/>
      <c r="O48" s="317"/>
      <c r="P48" s="317"/>
      <c r="Q48" s="317"/>
      <c r="R48" s="317"/>
      <c r="S48" s="317"/>
      <c r="T48" s="317"/>
      <c r="U48" s="317"/>
      <c r="V48" s="317"/>
      <c r="W48" s="317"/>
      <c r="X48" s="317"/>
      <c r="Y48" s="318"/>
      <c r="AE48" s="312">
        <f>COUNTIF(A48,45)</f>
        <v>0</v>
      </c>
    </row>
    <row r="49" spans="1:31" ht="12.75" customHeight="1">
      <c r="A49" s="313"/>
      <c r="B49" s="323"/>
      <c r="C49" s="324"/>
      <c r="D49" s="225"/>
      <c r="E49" s="317"/>
      <c r="F49" s="317"/>
      <c r="G49" s="317"/>
      <c r="H49" s="317"/>
      <c r="I49" s="317"/>
      <c r="J49" s="317"/>
      <c r="K49" s="317"/>
      <c r="L49" s="317"/>
      <c r="M49" s="317"/>
      <c r="N49" s="317"/>
      <c r="O49" s="317"/>
      <c r="P49" s="317"/>
      <c r="Q49" s="317"/>
      <c r="R49" s="317"/>
      <c r="S49" s="317"/>
      <c r="T49" s="317"/>
      <c r="U49" s="317"/>
      <c r="V49" s="317"/>
      <c r="W49" s="317"/>
      <c r="X49" s="317"/>
      <c r="Y49" s="318"/>
      <c r="AE49" s="312">
        <f>COUNTIF(A49,46)</f>
        <v>0</v>
      </c>
    </row>
    <row r="50" spans="1:31" ht="12.75" customHeight="1">
      <c r="A50" s="313"/>
      <c r="B50" s="323"/>
      <c r="C50" s="324"/>
      <c r="D50" s="225"/>
      <c r="E50" s="317"/>
      <c r="F50" s="317"/>
      <c r="G50" s="317"/>
      <c r="H50" s="317"/>
      <c r="I50" s="317"/>
      <c r="J50" s="317"/>
      <c r="K50" s="317"/>
      <c r="L50" s="317"/>
      <c r="M50" s="317"/>
      <c r="N50" s="317"/>
      <c r="O50" s="317"/>
      <c r="P50" s="317"/>
      <c r="Q50" s="317"/>
      <c r="R50" s="317"/>
      <c r="S50" s="317"/>
      <c r="T50" s="317"/>
      <c r="U50" s="317"/>
      <c r="V50" s="317"/>
      <c r="W50" s="317"/>
      <c r="X50" s="317"/>
      <c r="Y50" s="318"/>
      <c r="AE50" s="312">
        <f>COUNTIF(A50,47)</f>
        <v>0</v>
      </c>
    </row>
    <row r="51" spans="1:31" ht="12.75" customHeight="1">
      <c r="A51" s="313"/>
      <c r="B51" s="323"/>
      <c r="C51" s="324"/>
      <c r="D51" s="225"/>
      <c r="E51" s="317"/>
      <c r="F51" s="317"/>
      <c r="G51" s="317"/>
      <c r="H51" s="317"/>
      <c r="I51" s="317"/>
      <c r="J51" s="317"/>
      <c r="K51" s="317"/>
      <c r="L51" s="317"/>
      <c r="M51" s="317"/>
      <c r="N51" s="317"/>
      <c r="O51" s="317"/>
      <c r="P51" s="317"/>
      <c r="Q51" s="317"/>
      <c r="R51" s="317"/>
      <c r="S51" s="317"/>
      <c r="T51" s="317"/>
      <c r="U51" s="317"/>
      <c r="V51" s="317"/>
      <c r="W51" s="317"/>
      <c r="X51" s="317"/>
      <c r="Y51" s="318"/>
      <c r="AE51" s="312">
        <f>COUNTIF(A51,48)</f>
        <v>0</v>
      </c>
    </row>
    <row r="52" spans="1:31" ht="12.75" customHeight="1">
      <c r="A52" s="313"/>
      <c r="B52" s="323"/>
      <c r="C52" s="324"/>
      <c r="D52" s="225"/>
      <c r="E52" s="317"/>
      <c r="F52" s="317"/>
      <c r="G52" s="317"/>
      <c r="H52" s="317"/>
      <c r="I52" s="317"/>
      <c r="J52" s="317"/>
      <c r="K52" s="317"/>
      <c r="L52" s="317"/>
      <c r="M52" s="317"/>
      <c r="N52" s="317"/>
      <c r="O52" s="317"/>
      <c r="P52" s="317"/>
      <c r="Q52" s="317"/>
      <c r="R52" s="317"/>
      <c r="S52" s="317"/>
      <c r="T52" s="317"/>
      <c r="U52" s="317"/>
      <c r="V52" s="317"/>
      <c r="W52" s="317"/>
      <c r="X52" s="317"/>
      <c r="Y52" s="318"/>
      <c r="AE52" s="312">
        <f>COUNTIF(A52,49)</f>
        <v>0</v>
      </c>
    </row>
    <row r="53" spans="1:31" ht="12.75" customHeight="1">
      <c r="A53" s="313"/>
      <c r="B53" s="323"/>
      <c r="C53" s="324"/>
      <c r="D53" s="225"/>
      <c r="E53" s="317"/>
      <c r="F53" s="317"/>
      <c r="G53" s="317"/>
      <c r="H53" s="317"/>
      <c r="I53" s="317"/>
      <c r="J53" s="317"/>
      <c r="K53" s="317"/>
      <c r="L53" s="317"/>
      <c r="M53" s="317"/>
      <c r="N53" s="317"/>
      <c r="O53" s="317"/>
      <c r="P53" s="317"/>
      <c r="Q53" s="317"/>
      <c r="R53" s="317"/>
      <c r="S53" s="317"/>
      <c r="T53" s="317"/>
      <c r="U53" s="317"/>
      <c r="V53" s="317"/>
      <c r="W53" s="317"/>
      <c r="X53" s="317"/>
      <c r="Y53" s="318"/>
      <c r="AE53" s="312">
        <f>COUNTIF(A53,50)</f>
        <v>0</v>
      </c>
    </row>
    <row r="54" spans="1:31" ht="23.25">
      <c r="B54" s="502"/>
      <c r="C54" s="502"/>
      <c r="D54" s="502"/>
      <c r="E54" s="502"/>
      <c r="F54" s="502"/>
      <c r="G54" s="502"/>
      <c r="H54" s="502"/>
      <c r="I54" s="502"/>
      <c r="J54" s="502"/>
      <c r="K54" s="502"/>
      <c r="L54" s="502"/>
      <c r="M54" s="502"/>
      <c r="N54" s="502"/>
      <c r="O54" s="502"/>
      <c r="P54" s="502"/>
      <c r="Q54" s="502"/>
      <c r="R54" s="502"/>
      <c r="S54" s="502"/>
      <c r="T54" s="502"/>
      <c r="U54" s="502"/>
      <c r="V54" s="502"/>
      <c r="W54" s="502"/>
      <c r="X54" s="502"/>
      <c r="Y54" s="502"/>
      <c r="AE54" s="312">
        <f>SUM(AE4:AE53)</f>
        <v>17</v>
      </c>
    </row>
    <row r="57" spans="1:31" ht="16.5" customHeight="1">
      <c r="B57" s="501" t="s">
        <v>309</v>
      </c>
      <c r="C57" s="501"/>
      <c r="D57" s="501"/>
      <c r="E57" s="501"/>
      <c r="F57" s="501"/>
      <c r="G57" s="501"/>
      <c r="H57" s="501"/>
      <c r="I57" s="501"/>
      <c r="J57" s="501"/>
      <c r="K57" s="501"/>
      <c r="L57" s="501"/>
      <c r="M57" s="501"/>
      <c r="N57" s="501"/>
      <c r="O57" s="501"/>
      <c r="P57" s="501"/>
      <c r="Q57" s="501"/>
      <c r="R57" s="501"/>
      <c r="S57" s="501"/>
      <c r="T57" s="501"/>
      <c r="U57" s="501"/>
      <c r="V57" s="501"/>
      <c r="W57" s="501"/>
      <c r="X57" s="501"/>
      <c r="Y57" s="501"/>
    </row>
    <row r="58" spans="1:31" ht="16.5" customHeight="1">
      <c r="B58" s="501"/>
      <c r="C58" s="501"/>
      <c r="D58" s="501"/>
      <c r="E58" s="501"/>
      <c r="F58" s="501"/>
      <c r="G58" s="501"/>
      <c r="H58" s="501"/>
      <c r="I58" s="501"/>
      <c r="J58" s="501"/>
      <c r="K58" s="501"/>
      <c r="L58" s="501"/>
      <c r="M58" s="501"/>
      <c r="N58" s="501"/>
      <c r="O58" s="501"/>
      <c r="P58" s="501"/>
      <c r="Q58" s="501"/>
      <c r="R58" s="501"/>
      <c r="S58" s="501"/>
      <c r="T58" s="501"/>
      <c r="U58" s="501"/>
      <c r="V58" s="501"/>
      <c r="W58" s="501"/>
      <c r="X58" s="501"/>
      <c r="Y58" s="501"/>
    </row>
    <row r="59" spans="1:31" ht="16.5" customHeight="1">
      <c r="B59" s="501"/>
      <c r="C59" s="501"/>
      <c r="D59" s="501"/>
      <c r="E59" s="501"/>
      <c r="F59" s="501"/>
      <c r="G59" s="501"/>
      <c r="H59" s="501"/>
      <c r="I59" s="501"/>
      <c r="J59" s="501"/>
      <c r="K59" s="501"/>
      <c r="L59" s="501"/>
      <c r="M59" s="501"/>
      <c r="N59" s="501"/>
      <c r="O59" s="501"/>
      <c r="P59" s="501"/>
      <c r="Q59" s="501"/>
      <c r="R59" s="501"/>
      <c r="S59" s="501"/>
      <c r="T59" s="501"/>
      <c r="U59" s="501"/>
      <c r="V59" s="501"/>
      <c r="W59" s="501"/>
      <c r="X59" s="501"/>
      <c r="Y59" s="501"/>
      <c r="Z59" s="325"/>
      <c r="AA59" s="325"/>
      <c r="AB59" s="325"/>
      <c r="AC59" s="325"/>
      <c r="AD59" s="325"/>
    </row>
    <row r="60" spans="1:31" ht="16.5" customHeight="1">
      <c r="B60" s="501"/>
      <c r="C60" s="501"/>
      <c r="D60" s="501"/>
      <c r="E60" s="501"/>
      <c r="F60" s="501"/>
      <c r="G60" s="501"/>
      <c r="H60" s="501"/>
      <c r="I60" s="501"/>
      <c r="J60" s="501"/>
      <c r="K60" s="501"/>
      <c r="L60" s="501"/>
      <c r="M60" s="501"/>
      <c r="N60" s="501"/>
      <c r="O60" s="501"/>
      <c r="P60" s="501"/>
      <c r="Q60" s="501"/>
      <c r="R60" s="501"/>
      <c r="S60" s="501"/>
      <c r="T60" s="501"/>
      <c r="U60" s="501"/>
      <c r="V60" s="501"/>
      <c r="W60" s="501"/>
      <c r="X60" s="501"/>
      <c r="Y60" s="501"/>
      <c r="Z60" s="325"/>
      <c r="AA60" s="325"/>
      <c r="AB60" s="325"/>
      <c r="AC60" s="325"/>
      <c r="AD60" s="325"/>
    </row>
    <row r="61" spans="1:31" ht="16.5" customHeight="1">
      <c r="B61" s="501"/>
      <c r="C61" s="501"/>
      <c r="D61" s="501"/>
      <c r="E61" s="501"/>
      <c r="F61" s="501"/>
      <c r="G61" s="501"/>
      <c r="H61" s="501"/>
      <c r="I61" s="501"/>
      <c r="J61" s="501"/>
      <c r="K61" s="501"/>
      <c r="L61" s="501"/>
      <c r="M61" s="501"/>
      <c r="N61" s="501"/>
      <c r="O61" s="501"/>
      <c r="P61" s="501"/>
      <c r="Q61" s="501"/>
      <c r="R61" s="501"/>
      <c r="S61" s="501"/>
      <c r="T61" s="501"/>
      <c r="U61" s="501"/>
      <c r="V61" s="501"/>
      <c r="W61" s="501"/>
      <c r="X61" s="501"/>
      <c r="Y61" s="501"/>
      <c r="Z61" s="325"/>
      <c r="AA61" s="325"/>
      <c r="AB61" s="325"/>
      <c r="AC61" s="325"/>
      <c r="AD61" s="325"/>
    </row>
    <row r="62" spans="1:31" ht="16.5" customHeight="1">
      <c r="B62" s="325"/>
      <c r="C62" s="326"/>
      <c r="D62" s="327"/>
      <c r="E62" s="328"/>
      <c r="F62" s="328"/>
      <c r="G62" s="328"/>
      <c r="H62" s="328"/>
      <c r="I62" s="328"/>
      <c r="J62" s="328"/>
      <c r="K62" s="328"/>
      <c r="L62" s="328"/>
      <c r="M62" s="328"/>
      <c r="N62" s="328"/>
      <c r="O62" s="328"/>
      <c r="P62" s="328"/>
      <c r="Q62" s="328"/>
      <c r="R62" s="328"/>
      <c r="S62" s="328"/>
      <c r="T62" s="328"/>
      <c r="U62" s="328"/>
      <c r="V62" s="328"/>
      <c r="W62" s="328"/>
      <c r="X62" s="328"/>
      <c r="Y62" s="329"/>
      <c r="Z62" s="325"/>
      <c r="AA62" s="325"/>
      <c r="AB62" s="325"/>
      <c r="AC62" s="325"/>
      <c r="AD62" s="325"/>
    </row>
    <row r="63" spans="1:31" ht="16.5" customHeight="1">
      <c r="B63" s="325"/>
      <c r="C63" s="326"/>
      <c r="D63" s="327"/>
      <c r="E63" s="328"/>
      <c r="F63" s="328"/>
      <c r="G63" s="328"/>
      <c r="H63" s="328"/>
      <c r="I63" s="328"/>
      <c r="J63" s="328"/>
      <c r="K63" s="328"/>
      <c r="L63" s="328"/>
      <c r="M63" s="328"/>
      <c r="N63" s="328"/>
      <c r="O63" s="328"/>
      <c r="P63" s="328"/>
      <c r="Q63" s="328"/>
      <c r="R63" s="328"/>
      <c r="S63" s="328"/>
      <c r="T63" s="328"/>
      <c r="U63" s="328"/>
      <c r="V63" s="328"/>
      <c r="W63" s="328"/>
      <c r="X63" s="328"/>
      <c r="Y63" s="329"/>
      <c r="Z63" s="325"/>
      <c r="AA63" s="325"/>
      <c r="AB63" s="325"/>
      <c r="AC63" s="325"/>
      <c r="AD63" s="325"/>
    </row>
    <row r="64" spans="1:31" ht="16.5" customHeight="1">
      <c r="B64" s="325"/>
      <c r="C64" s="326"/>
      <c r="D64" s="327"/>
      <c r="E64" s="328"/>
      <c r="F64" s="328"/>
      <c r="G64" s="328"/>
      <c r="H64" s="328"/>
      <c r="I64" s="328"/>
      <c r="J64" s="328"/>
      <c r="K64" s="328"/>
      <c r="L64" s="328"/>
      <c r="M64" s="328"/>
      <c r="N64" s="328"/>
      <c r="O64" s="328"/>
      <c r="P64" s="328"/>
      <c r="Q64" s="328"/>
      <c r="R64" s="328"/>
      <c r="S64" s="328"/>
      <c r="T64" s="328"/>
      <c r="U64" s="328"/>
      <c r="V64" s="328"/>
      <c r="W64" s="328"/>
      <c r="X64" s="328"/>
      <c r="Y64" s="329"/>
      <c r="Z64" s="325"/>
      <c r="AA64" s="325"/>
      <c r="AB64" s="325"/>
      <c r="AC64" s="325"/>
      <c r="AD64" s="325"/>
    </row>
    <row r="65" spans="2:30" ht="16.5" customHeight="1">
      <c r="B65" s="325"/>
      <c r="C65" s="326"/>
      <c r="D65" s="327"/>
      <c r="E65" s="328"/>
      <c r="F65" s="328"/>
      <c r="G65" s="328"/>
      <c r="H65" s="328"/>
      <c r="I65" s="328"/>
      <c r="J65" s="328"/>
      <c r="K65" s="328"/>
      <c r="L65" s="328"/>
      <c r="M65" s="328"/>
      <c r="N65" s="328"/>
      <c r="O65" s="328"/>
      <c r="P65" s="328"/>
      <c r="Q65" s="328"/>
      <c r="R65" s="328"/>
      <c r="S65" s="328"/>
      <c r="T65" s="328"/>
      <c r="U65" s="328"/>
      <c r="V65" s="328"/>
      <c r="W65" s="328"/>
      <c r="X65" s="328"/>
      <c r="Y65" s="329"/>
      <c r="Z65" s="325"/>
      <c r="AA65" s="325"/>
      <c r="AB65" s="325"/>
      <c r="AC65" s="325"/>
      <c r="AD65" s="325"/>
    </row>
  </sheetData>
  <sheetProtection algorithmName="SHA-512" hashValue="lBgaq9DTprvnT/ATDgglIyssPlZAqL7dZPvM2FGh9/Ms8SwXHHuaEga7pEvTyUO2ulDnkzU9aCWIU9rCSdfdMQ==" saltValue="zpmNwAxA8NbmW9dKSLzt+g==" spinCount="100000" sheet="1" objects="1" scenarios="1"/>
  <mergeCells count="12">
    <mergeCell ref="B57:Y61"/>
    <mergeCell ref="B54:Y54"/>
    <mergeCell ref="A2:A3"/>
    <mergeCell ref="E2:X2"/>
    <mergeCell ref="E1:H1"/>
    <mergeCell ref="A1:B1"/>
    <mergeCell ref="I1:L1"/>
    <mergeCell ref="M1:S1"/>
    <mergeCell ref="C2:D3"/>
    <mergeCell ref="C1:D1"/>
    <mergeCell ref="X1:Y1"/>
    <mergeCell ref="T1:W1"/>
  </mergeCells>
  <phoneticPr fontId="17" type="noConversion"/>
  <pageMargins left="0.39370078740157483" right="0.39370078740157483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4"/>
  <sheetViews>
    <sheetView topLeftCell="A10" zoomScale="115" zoomScaleNormal="115" workbookViewId="0">
      <selection activeCell="A24" sqref="A24:AH56"/>
    </sheetView>
  </sheetViews>
  <sheetFormatPr defaultColWidth="9" defaultRowHeight="21"/>
  <cols>
    <col min="1" max="1" width="2.5703125" style="111" customWidth="1"/>
    <col min="2" max="2" width="4.5703125" style="91" customWidth="1"/>
    <col min="3" max="3" width="4.140625" style="185" customWidth="1"/>
    <col min="4" max="4" width="15.5703125" style="91" customWidth="1"/>
    <col min="5" max="28" width="2" style="72" customWidth="1"/>
    <col min="29" max="29" width="3.7109375" style="80" customWidth="1"/>
    <col min="30" max="32" width="2.28515625" style="86" customWidth="1"/>
    <col min="33" max="33" width="3" style="85" customWidth="1"/>
    <col min="34" max="34" width="3" style="86" customWidth="1"/>
    <col min="35" max="37" width="9" style="72"/>
    <col min="38" max="38" width="9" style="72" customWidth="1"/>
    <col min="39" max="42" width="5.7109375" style="72" hidden="1" customWidth="1"/>
    <col min="43" max="43" width="9" style="72" customWidth="1"/>
    <col min="44" max="16384" width="9" style="72"/>
  </cols>
  <sheetData>
    <row r="1" spans="1:44" s="189" customFormat="1" ht="23.25">
      <c r="A1" s="207"/>
      <c r="B1" s="203" t="s">
        <v>265</v>
      </c>
      <c r="C1" s="208"/>
      <c r="D1" s="204"/>
      <c r="E1" s="517" t="s">
        <v>82</v>
      </c>
      <c r="F1" s="517"/>
      <c r="G1" s="517"/>
      <c r="H1" s="518" t="str">
        <f>อัตราส่วนคะแนน!E3</f>
        <v>xxxxxxx</v>
      </c>
      <c r="I1" s="518"/>
      <c r="J1" s="518"/>
      <c r="K1" s="518"/>
      <c r="L1" s="518"/>
      <c r="M1" s="518"/>
      <c r="N1" s="518"/>
      <c r="O1" s="518"/>
      <c r="P1" s="518"/>
      <c r="Q1" s="203" t="s">
        <v>83</v>
      </c>
      <c r="S1" s="203"/>
      <c r="U1" s="518" t="str">
        <f>อัตราส่วนคะแนน!P3</f>
        <v>xxxxxxx</v>
      </c>
      <c r="V1" s="518"/>
      <c r="W1" s="518"/>
      <c r="X1" s="518"/>
      <c r="Y1" s="518"/>
      <c r="Z1" s="518"/>
      <c r="AA1" s="518"/>
      <c r="AB1" s="517" t="s">
        <v>76</v>
      </c>
      <c r="AC1" s="517"/>
      <c r="AD1" s="519" t="str">
        <f>ปกหน้า!J5</f>
        <v>3/4</v>
      </c>
      <c r="AE1" s="519"/>
      <c r="AF1" s="519"/>
      <c r="AG1" s="206"/>
      <c r="AH1" s="205"/>
      <c r="AK1" s="190"/>
      <c r="AL1" s="190"/>
      <c r="AM1" s="190"/>
      <c r="AN1" s="190"/>
      <c r="AO1" s="190"/>
      <c r="AP1" s="190"/>
      <c r="AQ1" s="190"/>
      <c r="AR1" s="190"/>
    </row>
    <row r="2" spans="1:44" ht="14.25" customHeight="1">
      <c r="A2" s="520" t="s">
        <v>6</v>
      </c>
      <c r="B2" s="523" t="s">
        <v>35</v>
      </c>
      <c r="C2" s="538" t="s">
        <v>40</v>
      </c>
      <c r="D2" s="539"/>
      <c r="E2" s="419" t="s">
        <v>41</v>
      </c>
      <c r="F2" s="420"/>
      <c r="G2" s="420"/>
      <c r="H2" s="421"/>
      <c r="I2" s="419" t="s">
        <v>42</v>
      </c>
      <c r="J2" s="420"/>
      <c r="K2" s="420"/>
      <c r="L2" s="421"/>
      <c r="M2" s="419" t="s">
        <v>43</v>
      </c>
      <c r="N2" s="420"/>
      <c r="O2" s="420"/>
      <c r="P2" s="421"/>
      <c r="Q2" s="419" t="s">
        <v>44</v>
      </c>
      <c r="R2" s="420"/>
      <c r="S2" s="420"/>
      <c r="T2" s="421"/>
      <c r="U2" s="419" t="s">
        <v>45</v>
      </c>
      <c r="V2" s="420"/>
      <c r="W2" s="420"/>
      <c r="X2" s="421"/>
      <c r="Y2" s="419" t="s">
        <v>57</v>
      </c>
      <c r="Z2" s="420"/>
      <c r="AA2" s="420"/>
      <c r="AB2" s="421"/>
      <c r="AC2" s="422" t="s">
        <v>318</v>
      </c>
      <c r="AD2" s="423" t="s">
        <v>312</v>
      </c>
      <c r="AE2" s="424"/>
      <c r="AF2" s="424"/>
      <c r="AG2" s="425"/>
      <c r="AH2" s="426" t="s">
        <v>11</v>
      </c>
      <c r="AM2" s="530" t="s">
        <v>11</v>
      </c>
      <c r="AN2" s="531"/>
      <c r="AO2" s="531"/>
      <c r="AP2" s="532"/>
    </row>
    <row r="3" spans="1:44" ht="14.25" customHeight="1">
      <c r="A3" s="521"/>
      <c r="B3" s="524"/>
      <c r="C3" s="540"/>
      <c r="D3" s="541"/>
      <c r="E3" s="478" t="s">
        <v>266</v>
      </c>
      <c r="F3" s="479"/>
      <c r="G3" s="479"/>
      <c r="H3" s="480"/>
      <c r="I3" s="478" t="s">
        <v>267</v>
      </c>
      <c r="J3" s="479"/>
      <c r="K3" s="479"/>
      <c r="L3" s="480"/>
      <c r="M3" s="464" t="s">
        <v>268</v>
      </c>
      <c r="N3" s="465"/>
      <c r="O3" s="465"/>
      <c r="P3" s="466"/>
      <c r="Q3" s="464" t="s">
        <v>269</v>
      </c>
      <c r="R3" s="465"/>
      <c r="S3" s="465"/>
      <c r="T3" s="466"/>
      <c r="U3" s="464" t="s">
        <v>270</v>
      </c>
      <c r="V3" s="465"/>
      <c r="W3" s="465"/>
      <c r="X3" s="466"/>
      <c r="Y3" s="464" t="s">
        <v>271</v>
      </c>
      <c r="Z3" s="465"/>
      <c r="AA3" s="465"/>
      <c r="AB3" s="466"/>
      <c r="AC3" s="422"/>
      <c r="AD3" s="467" t="s">
        <v>313</v>
      </c>
      <c r="AE3" s="468"/>
      <c r="AF3" s="468"/>
      <c r="AG3" s="469"/>
      <c r="AH3" s="426"/>
      <c r="AM3" s="533" t="s">
        <v>89</v>
      </c>
      <c r="AN3" s="534"/>
      <c r="AO3" s="534"/>
      <c r="AP3" s="535"/>
    </row>
    <row r="4" spans="1:44" ht="14.25" customHeight="1">
      <c r="A4" s="521"/>
      <c r="B4" s="524"/>
      <c r="C4" s="540"/>
      <c r="D4" s="541"/>
      <c r="E4" s="1" t="s">
        <v>51</v>
      </c>
      <c r="F4" s="1" t="s">
        <v>52</v>
      </c>
      <c r="G4" s="2" t="s">
        <v>53</v>
      </c>
      <c r="H4" s="470" t="s">
        <v>11</v>
      </c>
      <c r="I4" s="1" t="s">
        <v>51</v>
      </c>
      <c r="J4" s="1" t="s">
        <v>52</v>
      </c>
      <c r="K4" s="1" t="s">
        <v>53</v>
      </c>
      <c r="L4" s="472" t="s">
        <v>11</v>
      </c>
      <c r="M4" s="1" t="s">
        <v>51</v>
      </c>
      <c r="N4" s="1" t="s">
        <v>52</v>
      </c>
      <c r="O4" s="1" t="s">
        <v>53</v>
      </c>
      <c r="P4" s="470" t="s">
        <v>11</v>
      </c>
      <c r="Q4" s="1" t="s">
        <v>51</v>
      </c>
      <c r="R4" s="1" t="s">
        <v>52</v>
      </c>
      <c r="S4" s="1" t="s">
        <v>53</v>
      </c>
      <c r="T4" s="472" t="s">
        <v>11</v>
      </c>
      <c r="U4" s="1" t="s">
        <v>51</v>
      </c>
      <c r="V4" s="1" t="s">
        <v>52</v>
      </c>
      <c r="W4" s="1" t="s">
        <v>53</v>
      </c>
      <c r="X4" s="472" t="s">
        <v>11</v>
      </c>
      <c r="Y4" s="1" t="s">
        <v>51</v>
      </c>
      <c r="Z4" s="1" t="s">
        <v>52</v>
      </c>
      <c r="AA4" s="1" t="s">
        <v>53</v>
      </c>
      <c r="AB4" s="472" t="s">
        <v>11</v>
      </c>
      <c r="AC4" s="422"/>
      <c r="AD4" s="82" t="s">
        <v>51</v>
      </c>
      <c r="AE4" s="82" t="s">
        <v>52</v>
      </c>
      <c r="AF4" s="82" t="s">
        <v>53</v>
      </c>
      <c r="AG4" s="474" t="s">
        <v>11</v>
      </c>
      <c r="AH4" s="527" t="s">
        <v>147</v>
      </c>
      <c r="AM4" s="4" t="s">
        <v>51</v>
      </c>
      <c r="AN4" s="4" t="s">
        <v>52</v>
      </c>
      <c r="AO4" s="4" t="s">
        <v>53</v>
      </c>
      <c r="AP4" s="536" t="s">
        <v>11</v>
      </c>
    </row>
    <row r="5" spans="1:44" s="96" customFormat="1" ht="14.25" customHeight="1">
      <c r="A5" s="521"/>
      <c r="B5" s="92" t="s">
        <v>77</v>
      </c>
      <c r="C5" s="540"/>
      <c r="D5" s="541"/>
      <c r="E5" s="93" t="s">
        <v>54</v>
      </c>
      <c r="F5" s="93" t="s">
        <v>55</v>
      </c>
      <c r="G5" s="94" t="s">
        <v>56</v>
      </c>
      <c r="H5" s="471"/>
      <c r="I5" s="93" t="s">
        <v>54</v>
      </c>
      <c r="J5" s="93" t="s">
        <v>55</v>
      </c>
      <c r="K5" s="93" t="s">
        <v>56</v>
      </c>
      <c r="L5" s="473"/>
      <c r="M5" s="93" t="s">
        <v>54</v>
      </c>
      <c r="N5" s="93" t="s">
        <v>55</v>
      </c>
      <c r="O5" s="93" t="s">
        <v>56</v>
      </c>
      <c r="P5" s="471"/>
      <c r="Q5" s="93" t="s">
        <v>54</v>
      </c>
      <c r="R5" s="93" t="s">
        <v>55</v>
      </c>
      <c r="S5" s="93" t="s">
        <v>56</v>
      </c>
      <c r="T5" s="473"/>
      <c r="U5" s="93" t="s">
        <v>54</v>
      </c>
      <c r="V5" s="93" t="s">
        <v>55</v>
      </c>
      <c r="W5" s="93" t="s">
        <v>56</v>
      </c>
      <c r="X5" s="473"/>
      <c r="Y5" s="93" t="s">
        <v>54</v>
      </c>
      <c r="Z5" s="93" t="s">
        <v>55</v>
      </c>
      <c r="AA5" s="93" t="s">
        <v>56</v>
      </c>
      <c r="AB5" s="473"/>
      <c r="AC5" s="422"/>
      <c r="AD5" s="95" t="s">
        <v>54</v>
      </c>
      <c r="AE5" s="95" t="s">
        <v>55</v>
      </c>
      <c r="AF5" s="95" t="s">
        <v>56</v>
      </c>
      <c r="AG5" s="474"/>
      <c r="AH5" s="528"/>
      <c r="AM5" s="97" t="s">
        <v>54</v>
      </c>
      <c r="AN5" s="97" t="s">
        <v>55</v>
      </c>
      <c r="AO5" s="97" t="s">
        <v>56</v>
      </c>
      <c r="AP5" s="537"/>
    </row>
    <row r="6" spans="1:44" s="73" customFormat="1" ht="14.25" customHeight="1">
      <c r="A6" s="522"/>
      <c r="B6" s="130"/>
      <c r="C6" s="542"/>
      <c r="D6" s="543"/>
      <c r="E6" s="108">
        <f>อัตราส่วนคะแนน!A12</f>
        <v>0</v>
      </c>
      <c r="F6" s="108">
        <f>อัตราส่วนคะแนน!B12</f>
        <v>0</v>
      </c>
      <c r="G6" s="108">
        <f>อัตราส่วนคะแนน!C12</f>
        <v>0</v>
      </c>
      <c r="H6" s="108">
        <f>SUM(E6:G6)</f>
        <v>0</v>
      </c>
      <c r="I6" s="108">
        <f>อัตราส่วนคะแนน!E12</f>
        <v>0</v>
      </c>
      <c r="J6" s="108">
        <f>อัตราส่วนคะแนน!F12</f>
        <v>0</v>
      </c>
      <c r="K6" s="108">
        <f>อัตราส่วนคะแนน!G12</f>
        <v>0</v>
      </c>
      <c r="L6" s="108">
        <f>SUM(I6:K6)</f>
        <v>0</v>
      </c>
      <c r="M6" s="108">
        <f>อัตราส่วนคะแนน!I12</f>
        <v>0</v>
      </c>
      <c r="N6" s="108">
        <f>อัตราส่วนคะแนน!J12</f>
        <v>0</v>
      </c>
      <c r="O6" s="108">
        <f>อัตราส่วนคะแนน!K12</f>
        <v>0</v>
      </c>
      <c r="P6" s="108">
        <f>SUM(M6:O6)</f>
        <v>0</v>
      </c>
      <c r="Q6" s="108">
        <f>อัตราส่วนคะแนน!M12</f>
        <v>0</v>
      </c>
      <c r="R6" s="108">
        <f>อัตราส่วนคะแนน!N12</f>
        <v>0</v>
      </c>
      <c r="S6" s="108">
        <f>อัตราส่วนคะแนน!O12</f>
        <v>0</v>
      </c>
      <c r="T6" s="108">
        <f>SUM(Q6:S6)</f>
        <v>0</v>
      </c>
      <c r="U6" s="108">
        <f>อัตราส่วนคะแนน!Q12</f>
        <v>0</v>
      </c>
      <c r="V6" s="108">
        <f>อัตราส่วนคะแนน!R12</f>
        <v>0</v>
      </c>
      <c r="W6" s="108">
        <f>อัตราส่วนคะแนน!S12</f>
        <v>0</v>
      </c>
      <c r="X6" s="108">
        <f>SUM(U6:W6)</f>
        <v>0</v>
      </c>
      <c r="Y6" s="108">
        <f>อัตราส่วนคะแนน!U12</f>
        <v>0</v>
      </c>
      <c r="Z6" s="108">
        <f>อัตราส่วนคะแนน!V12</f>
        <v>0</v>
      </c>
      <c r="AA6" s="108">
        <f>อัตราส่วนคะแนน!W12</f>
        <v>0</v>
      </c>
      <c r="AB6" s="108">
        <f>SUM(Y6:AA6)</f>
        <v>0</v>
      </c>
      <c r="AC6" s="109">
        <f>AP6</f>
        <v>0</v>
      </c>
      <c r="AD6" s="109">
        <f>อัตราส่วนคะแนน!Z12</f>
        <v>0</v>
      </c>
      <c r="AE6" s="109">
        <f>อัตราส่วนคะแนน!AA12</f>
        <v>0</v>
      </c>
      <c r="AF6" s="109">
        <f>อัตราส่วนคะแนน!AB12</f>
        <v>0</v>
      </c>
      <c r="AG6" s="109">
        <f>SUM(AD6,AE6,AF6)</f>
        <v>0</v>
      </c>
      <c r="AH6" s="109">
        <f>SUM(AC6,AG6)</f>
        <v>0</v>
      </c>
      <c r="AM6" s="3">
        <f>SUM(E6,I6,M6,Q6,U6,Y6)</f>
        <v>0</v>
      </c>
      <c r="AN6" s="3">
        <f>SUM(F6,J6,N6,R6,V6,Z6)</f>
        <v>0</v>
      </c>
      <c r="AO6" s="3">
        <f>SUM(G6,K6,O6,S6,W6,AA6)</f>
        <v>0</v>
      </c>
      <c r="AP6" s="3">
        <f>SUM(H6,L6,P6,T6,X6,AB6)</f>
        <v>0</v>
      </c>
    </row>
    <row r="7" spans="1:44" ht="11.1" customHeight="1">
      <c r="A7" s="226">
        <v>1</v>
      </c>
      <c r="B7" s="227">
        <f>เวลาเรียน!B4</f>
        <v>24292</v>
      </c>
      <c r="C7" s="228" t="str">
        <f>เวลาเรียน!C4</f>
        <v>ส.ณ.</v>
      </c>
      <c r="D7" s="225" t="str">
        <f>เวลาเรียน!D4</f>
        <v>ชาญชัย  กิติสาร</v>
      </c>
      <c r="E7" s="226"/>
      <c r="F7" s="226"/>
      <c r="G7" s="226"/>
      <c r="H7" s="108">
        <f t="shared" ref="H7:H56" si="0">SUM(E7:G7)</f>
        <v>0</v>
      </c>
      <c r="I7" s="226"/>
      <c r="J7" s="226"/>
      <c r="K7" s="226"/>
      <c r="L7" s="108">
        <f t="shared" ref="L7:L56" si="1">SUM(I7:K7)</f>
        <v>0</v>
      </c>
      <c r="M7" s="226"/>
      <c r="N7" s="226"/>
      <c r="O7" s="226"/>
      <c r="P7" s="108">
        <f t="shared" ref="P7:P56" si="2">SUM(M7:O7)</f>
        <v>0</v>
      </c>
      <c r="Q7" s="226"/>
      <c r="R7" s="226"/>
      <c r="S7" s="226"/>
      <c r="T7" s="108">
        <f t="shared" ref="T7:T56" si="3">SUM(Q7:S7)</f>
        <v>0</v>
      </c>
      <c r="U7" s="226"/>
      <c r="V7" s="226"/>
      <c r="W7" s="226"/>
      <c r="X7" s="108">
        <f t="shared" ref="X7:X56" si="4">SUM(U7:W7)</f>
        <v>0</v>
      </c>
      <c r="Y7" s="226"/>
      <c r="Z7" s="226"/>
      <c r="AA7" s="226"/>
      <c r="AB7" s="108">
        <f>SUM(Y7:AA7)</f>
        <v>0</v>
      </c>
      <c r="AC7" s="109">
        <f t="shared" ref="AC7:AC56" si="5">AP7</f>
        <v>0</v>
      </c>
      <c r="AD7" s="109"/>
      <c r="AE7" s="109"/>
      <c r="AF7" s="109"/>
      <c r="AG7" s="109">
        <f t="shared" ref="AG7:AG56" si="6">SUM(AD7,AE7,AF7)</f>
        <v>0</v>
      </c>
      <c r="AH7" s="109">
        <f t="shared" ref="AH7:AH56" si="7">SUM(AC7,AG7)</f>
        <v>0</v>
      </c>
      <c r="AM7" s="3">
        <f t="shared" ref="AM7:AM49" si="8">SUM(E7,I7,M7,Q7,U7,Y7)</f>
        <v>0</v>
      </c>
      <c r="AN7" s="3">
        <f t="shared" ref="AN7:AN49" si="9">SUM(F7,J7,N7,R7,V7,Z7)</f>
        <v>0</v>
      </c>
      <c r="AO7" s="3">
        <f t="shared" ref="AO7:AO49" si="10">SUM(G7,K7,O7,S7,W7,AA7)</f>
        <v>0</v>
      </c>
      <c r="AP7" s="3">
        <f t="shared" ref="AP7:AP49" si="11">SUM(H7,L7,P7,T7,X7,AB7)</f>
        <v>0</v>
      </c>
    </row>
    <row r="8" spans="1:44" ht="11.1" customHeight="1">
      <c r="A8" s="226">
        <v>2</v>
      </c>
      <c r="B8" s="227">
        <f>เวลาเรียน!B5</f>
        <v>24296</v>
      </c>
      <c r="C8" s="228" t="str">
        <f>เวลาเรียน!C5</f>
        <v>ส.ณ.</v>
      </c>
      <c r="D8" s="225" t="str">
        <f>เวลาเรียน!D5</f>
        <v>ปรีชาวัฒน์  กันยาโน</v>
      </c>
      <c r="E8" s="226"/>
      <c r="F8" s="226"/>
      <c r="G8" s="226"/>
      <c r="H8" s="108">
        <f t="shared" si="0"/>
        <v>0</v>
      </c>
      <c r="I8" s="226"/>
      <c r="J8" s="226"/>
      <c r="K8" s="226"/>
      <c r="L8" s="108">
        <f t="shared" si="1"/>
        <v>0</v>
      </c>
      <c r="M8" s="226"/>
      <c r="N8" s="226"/>
      <c r="O8" s="226"/>
      <c r="P8" s="108">
        <f t="shared" si="2"/>
        <v>0</v>
      </c>
      <c r="Q8" s="226"/>
      <c r="R8" s="226"/>
      <c r="S8" s="226"/>
      <c r="T8" s="108">
        <f t="shared" si="3"/>
        <v>0</v>
      </c>
      <c r="U8" s="226"/>
      <c r="V8" s="226"/>
      <c r="W8" s="226"/>
      <c r="X8" s="108">
        <f t="shared" si="4"/>
        <v>0</v>
      </c>
      <c r="Y8" s="226"/>
      <c r="Z8" s="226"/>
      <c r="AA8" s="226"/>
      <c r="AB8" s="108">
        <f t="shared" ref="AB8:AB50" si="12">SUM(Y8:AA8)</f>
        <v>0</v>
      </c>
      <c r="AC8" s="109">
        <f t="shared" si="5"/>
        <v>0</v>
      </c>
      <c r="AD8" s="109"/>
      <c r="AE8" s="109"/>
      <c r="AF8" s="109"/>
      <c r="AG8" s="109">
        <f t="shared" si="6"/>
        <v>0</v>
      </c>
      <c r="AH8" s="109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  <c r="AP8" s="3">
        <f t="shared" si="11"/>
        <v>0</v>
      </c>
    </row>
    <row r="9" spans="1:44" ht="11.1" customHeight="1">
      <c r="A9" s="226">
        <v>3</v>
      </c>
      <c r="B9" s="227">
        <f>เวลาเรียน!B6</f>
        <v>24305</v>
      </c>
      <c r="C9" s="228" t="str">
        <f>เวลาเรียน!C6</f>
        <v>ส.ณ.</v>
      </c>
      <c r="D9" s="225" t="str">
        <f>เวลาเรียน!D6</f>
        <v>เจตน์  จองคำ</v>
      </c>
      <c r="E9" s="226"/>
      <c r="F9" s="226"/>
      <c r="G9" s="226"/>
      <c r="H9" s="108">
        <f t="shared" si="0"/>
        <v>0</v>
      </c>
      <c r="I9" s="226"/>
      <c r="J9" s="226"/>
      <c r="K9" s="226"/>
      <c r="L9" s="108">
        <f t="shared" si="1"/>
        <v>0</v>
      </c>
      <c r="M9" s="226"/>
      <c r="N9" s="226"/>
      <c r="O9" s="226"/>
      <c r="P9" s="108">
        <f t="shared" si="2"/>
        <v>0</v>
      </c>
      <c r="Q9" s="226"/>
      <c r="R9" s="226"/>
      <c r="S9" s="226"/>
      <c r="T9" s="108">
        <f t="shared" si="3"/>
        <v>0</v>
      </c>
      <c r="U9" s="226"/>
      <c r="V9" s="226"/>
      <c r="W9" s="226"/>
      <c r="X9" s="108">
        <f t="shared" si="4"/>
        <v>0</v>
      </c>
      <c r="Y9" s="226"/>
      <c r="Z9" s="226"/>
      <c r="AA9" s="226"/>
      <c r="AB9" s="108">
        <f t="shared" si="12"/>
        <v>0</v>
      </c>
      <c r="AC9" s="109">
        <f t="shared" si="5"/>
        <v>0</v>
      </c>
      <c r="AD9" s="109"/>
      <c r="AE9" s="109"/>
      <c r="AF9" s="109"/>
      <c r="AG9" s="109">
        <f t="shared" si="6"/>
        <v>0</v>
      </c>
      <c r="AH9" s="109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  <c r="AP9" s="3">
        <f t="shared" si="11"/>
        <v>0</v>
      </c>
    </row>
    <row r="10" spans="1:44" ht="11.1" customHeight="1">
      <c r="A10" s="226">
        <v>4</v>
      </c>
      <c r="B10" s="227">
        <f>เวลาเรียน!B7</f>
        <v>24354</v>
      </c>
      <c r="C10" s="228" t="str">
        <f>เวลาเรียน!C7</f>
        <v>ส.ณ.</v>
      </c>
      <c r="D10" s="225" t="str">
        <f>เวลาเรียน!D7</f>
        <v>ใจ   -</v>
      </c>
      <c r="E10" s="226"/>
      <c r="F10" s="226"/>
      <c r="G10" s="226"/>
      <c r="H10" s="108">
        <f t="shared" si="0"/>
        <v>0</v>
      </c>
      <c r="I10" s="226"/>
      <c r="J10" s="226"/>
      <c r="K10" s="226"/>
      <c r="L10" s="108">
        <f t="shared" si="1"/>
        <v>0</v>
      </c>
      <c r="M10" s="226"/>
      <c r="N10" s="226"/>
      <c r="O10" s="226"/>
      <c r="P10" s="108">
        <f t="shared" si="2"/>
        <v>0</v>
      </c>
      <c r="Q10" s="226"/>
      <c r="R10" s="226"/>
      <c r="S10" s="226"/>
      <c r="T10" s="108">
        <f t="shared" si="3"/>
        <v>0</v>
      </c>
      <c r="U10" s="226"/>
      <c r="V10" s="226"/>
      <c r="W10" s="226"/>
      <c r="X10" s="108">
        <f t="shared" si="4"/>
        <v>0</v>
      </c>
      <c r="Y10" s="226"/>
      <c r="Z10" s="226"/>
      <c r="AA10" s="226"/>
      <c r="AB10" s="108">
        <f t="shared" si="12"/>
        <v>0</v>
      </c>
      <c r="AC10" s="109">
        <f t="shared" si="5"/>
        <v>0</v>
      </c>
      <c r="AD10" s="109"/>
      <c r="AE10" s="109"/>
      <c r="AF10" s="109"/>
      <c r="AG10" s="109">
        <f t="shared" si="6"/>
        <v>0</v>
      </c>
      <c r="AH10" s="109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  <c r="AP10" s="3">
        <f t="shared" si="11"/>
        <v>0</v>
      </c>
    </row>
    <row r="11" spans="1:44" ht="11.1" customHeight="1">
      <c r="A11" s="226">
        <v>5</v>
      </c>
      <c r="B11" s="227">
        <f>เวลาเรียน!B8</f>
        <v>24373</v>
      </c>
      <c r="C11" s="228" t="str">
        <f>เวลาเรียน!C8</f>
        <v>ส.ณ.</v>
      </c>
      <c r="D11" s="225" t="str">
        <f>เวลาเรียน!D8</f>
        <v>รัฐภูมิ  แสงบุญ</v>
      </c>
      <c r="E11" s="226"/>
      <c r="F11" s="226"/>
      <c r="G11" s="226"/>
      <c r="H11" s="108">
        <f t="shared" si="0"/>
        <v>0</v>
      </c>
      <c r="I11" s="226"/>
      <c r="J11" s="226"/>
      <c r="K11" s="226"/>
      <c r="L11" s="108">
        <f t="shared" si="1"/>
        <v>0</v>
      </c>
      <c r="M11" s="226"/>
      <c r="N11" s="226"/>
      <c r="O11" s="226"/>
      <c r="P11" s="108">
        <f t="shared" si="2"/>
        <v>0</v>
      </c>
      <c r="Q11" s="226"/>
      <c r="R11" s="226"/>
      <c r="S11" s="226"/>
      <c r="T11" s="108">
        <f t="shared" si="3"/>
        <v>0</v>
      </c>
      <c r="U11" s="226"/>
      <c r="V11" s="226"/>
      <c r="W11" s="226"/>
      <c r="X11" s="108">
        <f t="shared" si="4"/>
        <v>0</v>
      </c>
      <c r="Y11" s="226"/>
      <c r="Z11" s="226"/>
      <c r="AA11" s="226"/>
      <c r="AB11" s="108">
        <f t="shared" si="12"/>
        <v>0</v>
      </c>
      <c r="AC11" s="109">
        <f t="shared" si="5"/>
        <v>0</v>
      </c>
      <c r="AD11" s="109"/>
      <c r="AE11" s="109"/>
      <c r="AF11" s="109"/>
      <c r="AG11" s="109">
        <f t="shared" si="6"/>
        <v>0</v>
      </c>
      <c r="AH11" s="109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  <c r="AP11" s="3">
        <f t="shared" si="11"/>
        <v>0</v>
      </c>
    </row>
    <row r="12" spans="1:44" ht="11.1" customHeight="1">
      <c r="A12" s="226">
        <v>6</v>
      </c>
      <c r="B12" s="227">
        <f>เวลาเรียน!B9</f>
        <v>24445</v>
      </c>
      <c r="C12" s="228" t="str">
        <f>เวลาเรียน!C9</f>
        <v>ส.ณ.</v>
      </c>
      <c r="D12" s="225" t="str">
        <f>เวลาเรียน!D9</f>
        <v>ชัยวัฒน์  ตียะ</v>
      </c>
      <c r="E12" s="226"/>
      <c r="F12" s="226"/>
      <c r="G12" s="226"/>
      <c r="H12" s="108">
        <f t="shared" si="0"/>
        <v>0</v>
      </c>
      <c r="I12" s="226"/>
      <c r="J12" s="226"/>
      <c r="K12" s="226"/>
      <c r="L12" s="108">
        <f t="shared" si="1"/>
        <v>0</v>
      </c>
      <c r="M12" s="226"/>
      <c r="N12" s="226"/>
      <c r="O12" s="226"/>
      <c r="P12" s="108">
        <f t="shared" si="2"/>
        <v>0</v>
      </c>
      <c r="Q12" s="226"/>
      <c r="R12" s="226"/>
      <c r="S12" s="226"/>
      <c r="T12" s="108">
        <f t="shared" si="3"/>
        <v>0</v>
      </c>
      <c r="U12" s="226"/>
      <c r="V12" s="226"/>
      <c r="W12" s="226"/>
      <c r="X12" s="108">
        <f t="shared" si="4"/>
        <v>0</v>
      </c>
      <c r="Y12" s="226"/>
      <c r="Z12" s="226"/>
      <c r="AA12" s="226"/>
      <c r="AB12" s="108">
        <f t="shared" si="12"/>
        <v>0</v>
      </c>
      <c r="AC12" s="109">
        <f t="shared" si="5"/>
        <v>0</v>
      </c>
      <c r="AD12" s="109"/>
      <c r="AE12" s="109"/>
      <c r="AF12" s="109"/>
      <c r="AG12" s="109">
        <f t="shared" si="6"/>
        <v>0</v>
      </c>
      <c r="AH12" s="109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  <c r="AP12" s="3">
        <f t="shared" si="11"/>
        <v>0</v>
      </c>
    </row>
    <row r="13" spans="1:44" ht="11.1" customHeight="1">
      <c r="A13" s="226">
        <v>7</v>
      </c>
      <c r="B13" s="227">
        <f>เวลาเรียน!B10</f>
        <v>24471</v>
      </c>
      <c r="C13" s="228" t="str">
        <f>เวลาเรียน!C10</f>
        <v>ส.ณ.</v>
      </c>
      <c r="D13" s="225" t="str">
        <f>เวลาเรียน!D10</f>
        <v>ภาณุวิชญ์   วงค์สถาน</v>
      </c>
      <c r="E13" s="226"/>
      <c r="F13" s="226"/>
      <c r="G13" s="226"/>
      <c r="H13" s="108">
        <f t="shared" si="0"/>
        <v>0</v>
      </c>
      <c r="I13" s="226"/>
      <c r="J13" s="226"/>
      <c r="K13" s="226"/>
      <c r="L13" s="108">
        <f t="shared" si="1"/>
        <v>0</v>
      </c>
      <c r="M13" s="226"/>
      <c r="N13" s="226"/>
      <c r="O13" s="226"/>
      <c r="P13" s="108">
        <f t="shared" si="2"/>
        <v>0</v>
      </c>
      <c r="Q13" s="226"/>
      <c r="R13" s="226"/>
      <c r="S13" s="226"/>
      <c r="T13" s="108">
        <f t="shared" si="3"/>
        <v>0</v>
      </c>
      <c r="U13" s="226"/>
      <c r="V13" s="226"/>
      <c r="W13" s="226"/>
      <c r="X13" s="108">
        <f t="shared" si="4"/>
        <v>0</v>
      </c>
      <c r="Y13" s="226"/>
      <c r="Z13" s="226"/>
      <c r="AA13" s="226"/>
      <c r="AB13" s="108">
        <f t="shared" si="12"/>
        <v>0</v>
      </c>
      <c r="AC13" s="109">
        <f t="shared" si="5"/>
        <v>0</v>
      </c>
      <c r="AD13" s="109"/>
      <c r="AE13" s="109"/>
      <c r="AF13" s="109"/>
      <c r="AG13" s="109">
        <f t="shared" si="6"/>
        <v>0</v>
      </c>
      <c r="AH13" s="109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  <c r="AP13" s="3">
        <f t="shared" si="11"/>
        <v>0</v>
      </c>
    </row>
    <row r="14" spans="1:44" ht="11.1" customHeight="1">
      <c r="A14" s="226">
        <v>8</v>
      </c>
      <c r="B14" s="227">
        <f>เวลาเรียน!B11</f>
        <v>24472</v>
      </c>
      <c r="C14" s="228" t="str">
        <f>เวลาเรียน!C11</f>
        <v>ส.ณ.</v>
      </c>
      <c r="D14" s="225" t="str">
        <f>เวลาเรียน!D11</f>
        <v>ณชานนท์  วงค์เดช</v>
      </c>
      <c r="E14" s="226"/>
      <c r="F14" s="226"/>
      <c r="G14" s="226"/>
      <c r="H14" s="108">
        <f t="shared" si="0"/>
        <v>0</v>
      </c>
      <c r="I14" s="226"/>
      <c r="J14" s="226"/>
      <c r="K14" s="226"/>
      <c r="L14" s="108">
        <f t="shared" si="1"/>
        <v>0</v>
      </c>
      <c r="M14" s="226"/>
      <c r="N14" s="226"/>
      <c r="O14" s="226"/>
      <c r="P14" s="108">
        <f t="shared" si="2"/>
        <v>0</v>
      </c>
      <c r="Q14" s="226"/>
      <c r="R14" s="226"/>
      <c r="S14" s="226"/>
      <c r="T14" s="108">
        <f t="shared" si="3"/>
        <v>0</v>
      </c>
      <c r="U14" s="226"/>
      <c r="V14" s="226"/>
      <c r="W14" s="226"/>
      <c r="X14" s="108">
        <f t="shared" si="4"/>
        <v>0</v>
      </c>
      <c r="Y14" s="226"/>
      <c r="Z14" s="226"/>
      <c r="AA14" s="226"/>
      <c r="AB14" s="108">
        <f t="shared" si="12"/>
        <v>0</v>
      </c>
      <c r="AC14" s="109">
        <f t="shared" si="5"/>
        <v>0</v>
      </c>
      <c r="AD14" s="109"/>
      <c r="AE14" s="109"/>
      <c r="AF14" s="109"/>
      <c r="AG14" s="109">
        <f t="shared" si="6"/>
        <v>0</v>
      </c>
      <c r="AH14" s="109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  <c r="AP14" s="3">
        <f t="shared" si="11"/>
        <v>0</v>
      </c>
    </row>
    <row r="15" spans="1:44" ht="11.1" customHeight="1">
      <c r="A15" s="226">
        <v>9</v>
      </c>
      <c r="B15" s="227">
        <f>เวลาเรียน!B12</f>
        <v>24473</v>
      </c>
      <c r="C15" s="228" t="str">
        <f>เวลาเรียน!C12</f>
        <v>ส.ณ.</v>
      </c>
      <c r="D15" s="225" t="str">
        <f>เวลาเรียน!D12</f>
        <v>อ่องภะ นายคอ</v>
      </c>
      <c r="E15" s="226"/>
      <c r="F15" s="226"/>
      <c r="G15" s="226"/>
      <c r="H15" s="108">
        <f t="shared" si="0"/>
        <v>0</v>
      </c>
      <c r="I15" s="226"/>
      <c r="J15" s="226"/>
      <c r="K15" s="226"/>
      <c r="L15" s="108">
        <f t="shared" si="1"/>
        <v>0</v>
      </c>
      <c r="M15" s="226"/>
      <c r="N15" s="226"/>
      <c r="O15" s="226"/>
      <c r="P15" s="108">
        <f t="shared" si="2"/>
        <v>0</v>
      </c>
      <c r="Q15" s="226"/>
      <c r="R15" s="226"/>
      <c r="S15" s="226"/>
      <c r="T15" s="108">
        <f t="shared" si="3"/>
        <v>0</v>
      </c>
      <c r="U15" s="226"/>
      <c r="V15" s="226"/>
      <c r="W15" s="226"/>
      <c r="X15" s="108">
        <f t="shared" si="4"/>
        <v>0</v>
      </c>
      <c r="Y15" s="226"/>
      <c r="Z15" s="226"/>
      <c r="AA15" s="226"/>
      <c r="AB15" s="108">
        <f t="shared" si="12"/>
        <v>0</v>
      </c>
      <c r="AC15" s="109">
        <f t="shared" si="5"/>
        <v>0</v>
      </c>
      <c r="AD15" s="109"/>
      <c r="AE15" s="109"/>
      <c r="AF15" s="109"/>
      <c r="AG15" s="109">
        <f t="shared" si="6"/>
        <v>0</v>
      </c>
      <c r="AH15" s="109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  <c r="AP15" s="3">
        <f t="shared" si="11"/>
        <v>0</v>
      </c>
    </row>
    <row r="16" spans="1:44" ht="11.1" customHeight="1">
      <c r="A16" s="226">
        <v>10</v>
      </c>
      <c r="B16" s="227">
        <f>เวลาเรียน!B13</f>
        <v>24475</v>
      </c>
      <c r="C16" s="228" t="str">
        <f>เวลาเรียน!C13</f>
        <v>ส.ณ.</v>
      </c>
      <c r="D16" s="225" t="str">
        <f>เวลาเรียน!D13</f>
        <v>ยิ่งยศ  เชียงราย</v>
      </c>
      <c r="E16" s="226"/>
      <c r="F16" s="226"/>
      <c r="G16" s="226"/>
      <c r="H16" s="108">
        <f t="shared" si="0"/>
        <v>0</v>
      </c>
      <c r="I16" s="226"/>
      <c r="J16" s="226"/>
      <c r="K16" s="226"/>
      <c r="L16" s="108">
        <f t="shared" si="1"/>
        <v>0</v>
      </c>
      <c r="M16" s="226"/>
      <c r="N16" s="226"/>
      <c r="O16" s="226"/>
      <c r="P16" s="108">
        <f t="shared" si="2"/>
        <v>0</v>
      </c>
      <c r="Q16" s="226"/>
      <c r="R16" s="226"/>
      <c r="S16" s="226"/>
      <c r="T16" s="108">
        <f t="shared" si="3"/>
        <v>0</v>
      </c>
      <c r="U16" s="226"/>
      <c r="V16" s="226"/>
      <c r="W16" s="226"/>
      <c r="X16" s="108">
        <f t="shared" si="4"/>
        <v>0</v>
      </c>
      <c r="Y16" s="226"/>
      <c r="Z16" s="226"/>
      <c r="AA16" s="226"/>
      <c r="AB16" s="108">
        <f t="shared" si="12"/>
        <v>0</v>
      </c>
      <c r="AC16" s="109">
        <f t="shared" si="5"/>
        <v>0</v>
      </c>
      <c r="AD16" s="109"/>
      <c r="AE16" s="109"/>
      <c r="AF16" s="109"/>
      <c r="AG16" s="109">
        <f t="shared" si="6"/>
        <v>0</v>
      </c>
      <c r="AH16" s="109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  <c r="AP16" s="3">
        <f t="shared" si="11"/>
        <v>0</v>
      </c>
    </row>
    <row r="17" spans="1:42" ht="11.1" customHeight="1">
      <c r="A17" s="226">
        <v>11</v>
      </c>
      <c r="B17" s="227">
        <f>เวลาเรียน!B14</f>
        <v>24476</v>
      </c>
      <c r="C17" s="228" t="str">
        <f>เวลาเรียน!C14</f>
        <v>ส.ณ.</v>
      </c>
      <c r="D17" s="225" t="str">
        <f>เวลาเรียน!D14</f>
        <v>พิชญานนท์  วงค์วาลี</v>
      </c>
      <c r="E17" s="226"/>
      <c r="F17" s="226"/>
      <c r="G17" s="226"/>
      <c r="H17" s="108">
        <f t="shared" si="0"/>
        <v>0</v>
      </c>
      <c r="I17" s="226"/>
      <c r="J17" s="226"/>
      <c r="K17" s="226"/>
      <c r="L17" s="108">
        <f t="shared" si="1"/>
        <v>0</v>
      </c>
      <c r="M17" s="226"/>
      <c r="N17" s="226"/>
      <c r="O17" s="226"/>
      <c r="P17" s="108">
        <f t="shared" si="2"/>
        <v>0</v>
      </c>
      <c r="Q17" s="226"/>
      <c r="R17" s="226"/>
      <c r="S17" s="226"/>
      <c r="T17" s="108">
        <f t="shared" si="3"/>
        <v>0</v>
      </c>
      <c r="U17" s="226"/>
      <c r="V17" s="226"/>
      <c r="W17" s="226"/>
      <c r="X17" s="108">
        <f t="shared" si="4"/>
        <v>0</v>
      </c>
      <c r="Y17" s="226"/>
      <c r="Z17" s="226"/>
      <c r="AA17" s="226"/>
      <c r="AB17" s="108">
        <f t="shared" si="12"/>
        <v>0</v>
      </c>
      <c r="AC17" s="109">
        <f t="shared" si="5"/>
        <v>0</v>
      </c>
      <c r="AD17" s="109"/>
      <c r="AE17" s="109"/>
      <c r="AF17" s="109"/>
      <c r="AG17" s="109">
        <f t="shared" si="6"/>
        <v>0</v>
      </c>
      <c r="AH17" s="109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  <c r="AP17" s="3">
        <f t="shared" si="11"/>
        <v>0</v>
      </c>
    </row>
    <row r="18" spans="1:42" ht="11.1" customHeight="1">
      <c r="A18" s="226">
        <v>12</v>
      </c>
      <c r="B18" s="227">
        <f>เวลาเรียน!B15</f>
        <v>24477</v>
      </c>
      <c r="C18" s="228" t="str">
        <f>เวลาเรียน!C15</f>
        <v>ส.ณ.</v>
      </c>
      <c r="D18" s="225" t="str">
        <f>เวลาเรียน!D15</f>
        <v>เสฎฐวุฒิ  วงศ์อินทร์</v>
      </c>
      <c r="E18" s="226"/>
      <c r="F18" s="226"/>
      <c r="G18" s="226"/>
      <c r="H18" s="108">
        <f t="shared" si="0"/>
        <v>0</v>
      </c>
      <c r="I18" s="226"/>
      <c r="J18" s="226"/>
      <c r="K18" s="226"/>
      <c r="L18" s="108">
        <f t="shared" si="1"/>
        <v>0</v>
      </c>
      <c r="M18" s="226"/>
      <c r="N18" s="226"/>
      <c r="O18" s="226"/>
      <c r="P18" s="108">
        <f t="shared" si="2"/>
        <v>0</v>
      </c>
      <c r="Q18" s="226"/>
      <c r="R18" s="226"/>
      <c r="S18" s="226"/>
      <c r="T18" s="108">
        <f t="shared" si="3"/>
        <v>0</v>
      </c>
      <c r="U18" s="226"/>
      <c r="V18" s="226"/>
      <c r="W18" s="226"/>
      <c r="X18" s="108">
        <f t="shared" si="4"/>
        <v>0</v>
      </c>
      <c r="Y18" s="226"/>
      <c r="Z18" s="226"/>
      <c r="AA18" s="226"/>
      <c r="AB18" s="108">
        <f t="shared" si="12"/>
        <v>0</v>
      </c>
      <c r="AC18" s="109">
        <f t="shared" si="5"/>
        <v>0</v>
      </c>
      <c r="AD18" s="109"/>
      <c r="AE18" s="109"/>
      <c r="AF18" s="109"/>
      <c r="AG18" s="109">
        <f t="shared" si="6"/>
        <v>0</v>
      </c>
      <c r="AH18" s="109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  <c r="AP18" s="3">
        <f t="shared" si="11"/>
        <v>0</v>
      </c>
    </row>
    <row r="19" spans="1:42" ht="11.1" customHeight="1">
      <c r="A19" s="226">
        <v>13</v>
      </c>
      <c r="B19" s="227">
        <f>เวลาเรียน!B16</f>
        <v>24478</v>
      </c>
      <c r="C19" s="228" t="str">
        <f>เวลาเรียน!C16</f>
        <v>ส.ณ.</v>
      </c>
      <c r="D19" s="225" t="str">
        <f>เวลาเรียน!D16</f>
        <v>กฤษฎา  เเสนมี</v>
      </c>
      <c r="E19" s="226"/>
      <c r="F19" s="226"/>
      <c r="G19" s="226"/>
      <c r="H19" s="108">
        <f t="shared" si="0"/>
        <v>0</v>
      </c>
      <c r="I19" s="226"/>
      <c r="J19" s="226"/>
      <c r="K19" s="226"/>
      <c r="L19" s="108">
        <f t="shared" si="1"/>
        <v>0</v>
      </c>
      <c r="M19" s="226"/>
      <c r="N19" s="226"/>
      <c r="O19" s="226"/>
      <c r="P19" s="108">
        <f t="shared" si="2"/>
        <v>0</v>
      </c>
      <c r="Q19" s="226"/>
      <c r="R19" s="226"/>
      <c r="S19" s="226"/>
      <c r="T19" s="108">
        <f t="shared" si="3"/>
        <v>0</v>
      </c>
      <c r="U19" s="226"/>
      <c r="V19" s="226"/>
      <c r="W19" s="226"/>
      <c r="X19" s="108">
        <f t="shared" si="4"/>
        <v>0</v>
      </c>
      <c r="Y19" s="226"/>
      <c r="Z19" s="226"/>
      <c r="AA19" s="226"/>
      <c r="AB19" s="108">
        <f t="shared" si="12"/>
        <v>0</v>
      </c>
      <c r="AC19" s="109">
        <f t="shared" si="5"/>
        <v>0</v>
      </c>
      <c r="AD19" s="109"/>
      <c r="AE19" s="109"/>
      <c r="AF19" s="109"/>
      <c r="AG19" s="109">
        <f t="shared" si="6"/>
        <v>0</v>
      </c>
      <c r="AH19" s="109">
        <f t="shared" si="7"/>
        <v>0</v>
      </c>
      <c r="AM19" s="3">
        <f t="shared" si="8"/>
        <v>0</v>
      </c>
      <c r="AN19" s="3">
        <f t="shared" si="9"/>
        <v>0</v>
      </c>
      <c r="AO19" s="3">
        <f t="shared" si="10"/>
        <v>0</v>
      </c>
      <c r="AP19" s="3">
        <f t="shared" si="11"/>
        <v>0</v>
      </c>
    </row>
    <row r="20" spans="1:42" ht="11.1" customHeight="1">
      <c r="A20" s="226">
        <v>14</v>
      </c>
      <c r="B20" s="227">
        <f>เวลาเรียน!B17</f>
        <v>24483</v>
      </c>
      <c r="C20" s="228" t="str">
        <f>เวลาเรียน!C17</f>
        <v>ส.ณ.</v>
      </c>
      <c r="D20" s="225" t="str">
        <f>เวลาเรียน!D17</f>
        <v>ธีรเดช  กันทะฟอง</v>
      </c>
      <c r="E20" s="226"/>
      <c r="F20" s="226"/>
      <c r="G20" s="226"/>
      <c r="H20" s="108">
        <f t="shared" si="0"/>
        <v>0</v>
      </c>
      <c r="I20" s="226"/>
      <c r="J20" s="226"/>
      <c r="K20" s="226"/>
      <c r="L20" s="108">
        <f t="shared" si="1"/>
        <v>0</v>
      </c>
      <c r="M20" s="226"/>
      <c r="N20" s="226"/>
      <c r="O20" s="226"/>
      <c r="P20" s="108">
        <f t="shared" si="2"/>
        <v>0</v>
      </c>
      <c r="Q20" s="226"/>
      <c r="R20" s="226"/>
      <c r="S20" s="226"/>
      <c r="T20" s="108">
        <f t="shared" si="3"/>
        <v>0</v>
      </c>
      <c r="U20" s="226"/>
      <c r="V20" s="226"/>
      <c r="W20" s="226"/>
      <c r="X20" s="108">
        <f t="shared" si="4"/>
        <v>0</v>
      </c>
      <c r="Y20" s="226"/>
      <c r="Z20" s="226"/>
      <c r="AA20" s="226"/>
      <c r="AB20" s="108">
        <f t="shared" si="12"/>
        <v>0</v>
      </c>
      <c r="AC20" s="109">
        <f t="shared" si="5"/>
        <v>0</v>
      </c>
      <c r="AD20" s="109"/>
      <c r="AE20" s="109"/>
      <c r="AF20" s="109"/>
      <c r="AG20" s="109">
        <f t="shared" si="6"/>
        <v>0</v>
      </c>
      <c r="AH20" s="109">
        <f t="shared" si="7"/>
        <v>0</v>
      </c>
      <c r="AM20" s="3">
        <f t="shared" si="8"/>
        <v>0</v>
      </c>
      <c r="AN20" s="3">
        <f t="shared" si="9"/>
        <v>0</v>
      </c>
      <c r="AO20" s="3">
        <f t="shared" si="10"/>
        <v>0</v>
      </c>
      <c r="AP20" s="3">
        <f t="shared" si="11"/>
        <v>0</v>
      </c>
    </row>
    <row r="21" spans="1:42" ht="11.1" customHeight="1">
      <c r="A21" s="226">
        <v>15</v>
      </c>
      <c r="B21" s="227">
        <f>เวลาเรียน!B18</f>
        <v>24487</v>
      </c>
      <c r="C21" s="228" t="str">
        <f>เวลาเรียน!C18</f>
        <v>ส.ณ.</v>
      </c>
      <c r="D21" s="225" t="str">
        <f>เวลาเรียน!D18</f>
        <v>วิโรจน์  ยอดคำ</v>
      </c>
      <c r="E21" s="226"/>
      <c r="F21" s="226"/>
      <c r="G21" s="226"/>
      <c r="H21" s="108">
        <f t="shared" si="0"/>
        <v>0</v>
      </c>
      <c r="I21" s="226"/>
      <c r="J21" s="226"/>
      <c r="K21" s="226"/>
      <c r="L21" s="108">
        <f t="shared" si="1"/>
        <v>0</v>
      </c>
      <c r="M21" s="226"/>
      <c r="N21" s="226"/>
      <c r="O21" s="226"/>
      <c r="P21" s="108">
        <f t="shared" si="2"/>
        <v>0</v>
      </c>
      <c r="Q21" s="226"/>
      <c r="R21" s="226"/>
      <c r="S21" s="226"/>
      <c r="T21" s="108">
        <f t="shared" si="3"/>
        <v>0</v>
      </c>
      <c r="U21" s="226"/>
      <c r="V21" s="226"/>
      <c r="W21" s="226"/>
      <c r="X21" s="108">
        <f t="shared" si="4"/>
        <v>0</v>
      </c>
      <c r="Y21" s="226"/>
      <c r="Z21" s="226"/>
      <c r="AA21" s="226"/>
      <c r="AB21" s="108">
        <f t="shared" si="12"/>
        <v>0</v>
      </c>
      <c r="AC21" s="109">
        <f t="shared" si="5"/>
        <v>0</v>
      </c>
      <c r="AD21" s="109"/>
      <c r="AE21" s="109"/>
      <c r="AF21" s="109"/>
      <c r="AG21" s="109">
        <f t="shared" si="6"/>
        <v>0</v>
      </c>
      <c r="AH21" s="109">
        <f t="shared" si="7"/>
        <v>0</v>
      </c>
      <c r="AM21" s="3">
        <f t="shared" si="8"/>
        <v>0</v>
      </c>
      <c r="AN21" s="3">
        <f t="shared" si="9"/>
        <v>0</v>
      </c>
      <c r="AO21" s="3">
        <f t="shared" si="10"/>
        <v>0</v>
      </c>
      <c r="AP21" s="3">
        <f t="shared" si="11"/>
        <v>0</v>
      </c>
    </row>
    <row r="22" spans="1:42" ht="11.1" customHeight="1">
      <c r="A22" s="226">
        <v>16</v>
      </c>
      <c r="B22" s="227">
        <f>เวลาเรียน!B19</f>
        <v>24693</v>
      </c>
      <c r="C22" s="228" t="str">
        <f>เวลาเรียน!C19</f>
        <v>ส.ณ.</v>
      </c>
      <c r="D22" s="225" t="str">
        <f>เวลาเรียน!D19</f>
        <v>ธนกฤต  ยะสุรินทร์</v>
      </c>
      <c r="E22" s="226"/>
      <c r="F22" s="226"/>
      <c r="G22" s="226"/>
      <c r="H22" s="108">
        <f t="shared" si="0"/>
        <v>0</v>
      </c>
      <c r="I22" s="226"/>
      <c r="J22" s="226"/>
      <c r="K22" s="226"/>
      <c r="L22" s="108">
        <f t="shared" si="1"/>
        <v>0</v>
      </c>
      <c r="M22" s="226"/>
      <c r="N22" s="226"/>
      <c r="O22" s="226"/>
      <c r="P22" s="108">
        <f t="shared" si="2"/>
        <v>0</v>
      </c>
      <c r="Q22" s="226"/>
      <c r="R22" s="226"/>
      <c r="S22" s="226"/>
      <c r="T22" s="108">
        <f t="shared" si="3"/>
        <v>0</v>
      </c>
      <c r="U22" s="226"/>
      <c r="V22" s="226"/>
      <c r="W22" s="226"/>
      <c r="X22" s="108">
        <f t="shared" si="4"/>
        <v>0</v>
      </c>
      <c r="Y22" s="226"/>
      <c r="Z22" s="226"/>
      <c r="AA22" s="226"/>
      <c r="AB22" s="108">
        <f t="shared" si="12"/>
        <v>0</v>
      </c>
      <c r="AC22" s="109">
        <f t="shared" si="5"/>
        <v>0</v>
      </c>
      <c r="AD22" s="109"/>
      <c r="AE22" s="109"/>
      <c r="AF22" s="109"/>
      <c r="AG22" s="109">
        <f t="shared" si="6"/>
        <v>0</v>
      </c>
      <c r="AH22" s="109">
        <f t="shared" si="7"/>
        <v>0</v>
      </c>
      <c r="AM22" s="3">
        <f t="shared" si="8"/>
        <v>0</v>
      </c>
      <c r="AN22" s="3">
        <f t="shared" si="9"/>
        <v>0</v>
      </c>
      <c r="AO22" s="3">
        <f t="shared" si="10"/>
        <v>0</v>
      </c>
      <c r="AP22" s="3">
        <f t="shared" si="11"/>
        <v>0</v>
      </c>
    </row>
    <row r="23" spans="1:42" ht="11.1" customHeight="1">
      <c r="A23" s="226">
        <v>17</v>
      </c>
      <c r="B23" s="227">
        <f>เวลาเรียน!B20</f>
        <v>24694</v>
      </c>
      <c r="C23" s="228" t="str">
        <f>เวลาเรียน!C20</f>
        <v>ส.ณ.</v>
      </c>
      <c r="D23" s="225" t="str">
        <f>เวลาเรียน!D20</f>
        <v>กรณัฐ  ขัดตุ่น</v>
      </c>
      <c r="E23" s="226"/>
      <c r="F23" s="226"/>
      <c r="G23" s="226"/>
      <c r="H23" s="108">
        <f t="shared" si="0"/>
        <v>0</v>
      </c>
      <c r="I23" s="226"/>
      <c r="J23" s="226"/>
      <c r="K23" s="226"/>
      <c r="L23" s="108">
        <f t="shared" si="1"/>
        <v>0</v>
      </c>
      <c r="M23" s="226"/>
      <c r="N23" s="226"/>
      <c r="O23" s="226"/>
      <c r="P23" s="108">
        <f t="shared" si="2"/>
        <v>0</v>
      </c>
      <c r="Q23" s="226"/>
      <c r="R23" s="226"/>
      <c r="S23" s="226"/>
      <c r="T23" s="108">
        <f t="shared" si="3"/>
        <v>0</v>
      </c>
      <c r="U23" s="226"/>
      <c r="V23" s="226"/>
      <c r="W23" s="226"/>
      <c r="X23" s="108">
        <f t="shared" si="4"/>
        <v>0</v>
      </c>
      <c r="Y23" s="226"/>
      <c r="Z23" s="226"/>
      <c r="AA23" s="226"/>
      <c r="AB23" s="108">
        <f t="shared" si="12"/>
        <v>0</v>
      </c>
      <c r="AC23" s="109">
        <f t="shared" si="5"/>
        <v>0</v>
      </c>
      <c r="AD23" s="109"/>
      <c r="AE23" s="109"/>
      <c r="AF23" s="109"/>
      <c r="AG23" s="109">
        <f t="shared" si="6"/>
        <v>0</v>
      </c>
      <c r="AH23" s="109">
        <f t="shared" si="7"/>
        <v>0</v>
      </c>
      <c r="AM23" s="3">
        <f t="shared" si="8"/>
        <v>0</v>
      </c>
      <c r="AN23" s="3">
        <f t="shared" si="9"/>
        <v>0</v>
      </c>
      <c r="AO23" s="3">
        <f t="shared" si="10"/>
        <v>0</v>
      </c>
      <c r="AP23" s="3">
        <f t="shared" si="11"/>
        <v>0</v>
      </c>
    </row>
    <row r="24" spans="1:42" ht="11.1" customHeight="1">
      <c r="A24" s="226"/>
      <c r="B24" s="227"/>
      <c r="C24" s="228"/>
      <c r="D24" s="225"/>
      <c r="E24" s="226"/>
      <c r="F24" s="226"/>
      <c r="G24" s="226"/>
      <c r="H24" s="108"/>
      <c r="I24" s="226"/>
      <c r="J24" s="226"/>
      <c r="K24" s="226"/>
      <c r="L24" s="108"/>
      <c r="M24" s="226"/>
      <c r="N24" s="226"/>
      <c r="O24" s="226"/>
      <c r="P24" s="108"/>
      <c r="Q24" s="226"/>
      <c r="R24" s="226"/>
      <c r="S24" s="226"/>
      <c r="T24" s="108"/>
      <c r="U24" s="226"/>
      <c r="V24" s="226"/>
      <c r="W24" s="226"/>
      <c r="X24" s="108"/>
      <c r="Y24" s="226"/>
      <c r="Z24" s="226"/>
      <c r="AA24" s="226"/>
      <c r="AB24" s="108"/>
      <c r="AC24" s="109"/>
      <c r="AD24" s="109"/>
      <c r="AE24" s="109"/>
      <c r="AF24" s="109"/>
      <c r="AG24" s="109"/>
      <c r="AH24" s="109"/>
      <c r="AM24" s="3">
        <f t="shared" si="8"/>
        <v>0</v>
      </c>
      <c r="AN24" s="3">
        <f t="shared" si="9"/>
        <v>0</v>
      </c>
      <c r="AO24" s="3">
        <f t="shared" si="10"/>
        <v>0</v>
      </c>
      <c r="AP24" s="3">
        <f t="shared" si="11"/>
        <v>0</v>
      </c>
    </row>
    <row r="25" spans="1:42" ht="11.1" customHeight="1">
      <c r="A25" s="226"/>
      <c r="B25" s="227"/>
      <c r="C25" s="228"/>
      <c r="D25" s="225"/>
      <c r="E25" s="226"/>
      <c r="F25" s="226"/>
      <c r="G25" s="226"/>
      <c r="H25" s="108"/>
      <c r="I25" s="226"/>
      <c r="J25" s="226"/>
      <c r="K25" s="226"/>
      <c r="L25" s="108"/>
      <c r="M25" s="226"/>
      <c r="N25" s="226"/>
      <c r="O25" s="226"/>
      <c r="P25" s="108"/>
      <c r="Q25" s="226"/>
      <c r="R25" s="226"/>
      <c r="S25" s="226"/>
      <c r="T25" s="108"/>
      <c r="U25" s="226"/>
      <c r="V25" s="226"/>
      <c r="W25" s="226"/>
      <c r="X25" s="108"/>
      <c r="Y25" s="226"/>
      <c r="Z25" s="226"/>
      <c r="AA25" s="226"/>
      <c r="AB25" s="108"/>
      <c r="AC25" s="109"/>
      <c r="AD25" s="109"/>
      <c r="AE25" s="109"/>
      <c r="AF25" s="109"/>
      <c r="AG25" s="109"/>
      <c r="AH25" s="109"/>
      <c r="AM25" s="3">
        <f t="shared" si="8"/>
        <v>0</v>
      </c>
      <c r="AN25" s="3">
        <f t="shared" si="9"/>
        <v>0</v>
      </c>
      <c r="AO25" s="3">
        <f t="shared" si="10"/>
        <v>0</v>
      </c>
      <c r="AP25" s="3">
        <f t="shared" si="11"/>
        <v>0</v>
      </c>
    </row>
    <row r="26" spans="1:42" ht="11.1" customHeight="1">
      <c r="A26" s="226"/>
      <c r="B26" s="227"/>
      <c r="C26" s="228"/>
      <c r="D26" s="225"/>
      <c r="E26" s="226"/>
      <c r="F26" s="226"/>
      <c r="G26" s="226"/>
      <c r="H26" s="108"/>
      <c r="I26" s="226"/>
      <c r="J26" s="226"/>
      <c r="K26" s="226"/>
      <c r="L26" s="108"/>
      <c r="M26" s="226"/>
      <c r="N26" s="226"/>
      <c r="O26" s="226"/>
      <c r="P26" s="108"/>
      <c r="Q26" s="226"/>
      <c r="R26" s="226"/>
      <c r="S26" s="226"/>
      <c r="T26" s="108"/>
      <c r="U26" s="226"/>
      <c r="V26" s="226"/>
      <c r="W26" s="226"/>
      <c r="X26" s="108"/>
      <c r="Y26" s="226"/>
      <c r="Z26" s="226"/>
      <c r="AA26" s="226"/>
      <c r="AB26" s="108"/>
      <c r="AC26" s="109"/>
      <c r="AD26" s="109"/>
      <c r="AE26" s="109"/>
      <c r="AF26" s="109"/>
      <c r="AG26" s="109"/>
      <c r="AH26" s="109"/>
      <c r="AM26" s="3">
        <f t="shared" si="8"/>
        <v>0</v>
      </c>
      <c r="AN26" s="3">
        <f t="shared" si="9"/>
        <v>0</v>
      </c>
      <c r="AO26" s="3">
        <f t="shared" si="10"/>
        <v>0</v>
      </c>
      <c r="AP26" s="3">
        <f t="shared" si="11"/>
        <v>0</v>
      </c>
    </row>
    <row r="27" spans="1:42" ht="11.1" customHeight="1">
      <c r="A27" s="226"/>
      <c r="B27" s="227"/>
      <c r="C27" s="228"/>
      <c r="D27" s="225"/>
      <c r="E27" s="226"/>
      <c r="F27" s="226"/>
      <c r="G27" s="226"/>
      <c r="H27" s="108"/>
      <c r="I27" s="226"/>
      <c r="J27" s="226"/>
      <c r="K27" s="226"/>
      <c r="L27" s="108"/>
      <c r="M27" s="226"/>
      <c r="N27" s="226"/>
      <c r="O27" s="226"/>
      <c r="P27" s="108"/>
      <c r="Q27" s="226"/>
      <c r="R27" s="226"/>
      <c r="S27" s="226"/>
      <c r="T27" s="108"/>
      <c r="U27" s="226"/>
      <c r="V27" s="226"/>
      <c r="W27" s="226"/>
      <c r="X27" s="108"/>
      <c r="Y27" s="226"/>
      <c r="Z27" s="226"/>
      <c r="AA27" s="226"/>
      <c r="AB27" s="108"/>
      <c r="AC27" s="109"/>
      <c r="AD27" s="109"/>
      <c r="AE27" s="109"/>
      <c r="AF27" s="109"/>
      <c r="AG27" s="109"/>
      <c r="AH27" s="109"/>
      <c r="AM27" s="3">
        <f t="shared" si="8"/>
        <v>0</v>
      </c>
      <c r="AN27" s="3">
        <f t="shared" si="9"/>
        <v>0</v>
      </c>
      <c r="AO27" s="3">
        <f t="shared" si="10"/>
        <v>0</v>
      </c>
      <c r="AP27" s="3">
        <f t="shared" si="11"/>
        <v>0</v>
      </c>
    </row>
    <row r="28" spans="1:42" ht="11.1" customHeight="1">
      <c r="A28" s="226"/>
      <c r="B28" s="227"/>
      <c r="C28" s="228"/>
      <c r="D28" s="225"/>
      <c r="E28" s="226"/>
      <c r="F28" s="226"/>
      <c r="G28" s="226"/>
      <c r="H28" s="108"/>
      <c r="I28" s="226"/>
      <c r="J28" s="226"/>
      <c r="K28" s="226"/>
      <c r="L28" s="108"/>
      <c r="M28" s="226"/>
      <c r="N28" s="226"/>
      <c r="O28" s="226"/>
      <c r="P28" s="108"/>
      <c r="Q28" s="226"/>
      <c r="R28" s="226"/>
      <c r="S28" s="226"/>
      <c r="T28" s="108"/>
      <c r="U28" s="226"/>
      <c r="V28" s="226"/>
      <c r="W28" s="226"/>
      <c r="X28" s="108"/>
      <c r="Y28" s="226"/>
      <c r="Z28" s="226"/>
      <c r="AA28" s="226"/>
      <c r="AB28" s="108"/>
      <c r="AC28" s="109"/>
      <c r="AD28" s="109"/>
      <c r="AE28" s="109"/>
      <c r="AF28" s="109"/>
      <c r="AG28" s="109"/>
      <c r="AH28" s="109"/>
      <c r="AM28" s="3">
        <f t="shared" si="8"/>
        <v>0</v>
      </c>
      <c r="AN28" s="3">
        <f t="shared" si="9"/>
        <v>0</v>
      </c>
      <c r="AO28" s="3">
        <f t="shared" si="10"/>
        <v>0</v>
      </c>
      <c r="AP28" s="3">
        <f t="shared" si="11"/>
        <v>0</v>
      </c>
    </row>
    <row r="29" spans="1:42" ht="11.1" customHeight="1">
      <c r="A29" s="226"/>
      <c r="B29" s="227"/>
      <c r="C29" s="228"/>
      <c r="D29" s="225"/>
      <c r="E29" s="226"/>
      <c r="F29" s="226"/>
      <c r="G29" s="226"/>
      <c r="H29" s="108"/>
      <c r="I29" s="226"/>
      <c r="J29" s="226"/>
      <c r="K29" s="226"/>
      <c r="L29" s="108"/>
      <c r="M29" s="226"/>
      <c r="N29" s="226"/>
      <c r="O29" s="226"/>
      <c r="P29" s="108"/>
      <c r="Q29" s="226"/>
      <c r="R29" s="226"/>
      <c r="S29" s="226"/>
      <c r="T29" s="108"/>
      <c r="U29" s="226"/>
      <c r="V29" s="226"/>
      <c r="W29" s="226"/>
      <c r="X29" s="108"/>
      <c r="Y29" s="226"/>
      <c r="Z29" s="226"/>
      <c r="AA29" s="226"/>
      <c r="AB29" s="108"/>
      <c r="AC29" s="109"/>
      <c r="AD29" s="109"/>
      <c r="AE29" s="109"/>
      <c r="AF29" s="109"/>
      <c r="AG29" s="109"/>
      <c r="AH29" s="109"/>
      <c r="AM29" s="3">
        <f t="shared" si="8"/>
        <v>0</v>
      </c>
      <c r="AN29" s="3">
        <f t="shared" si="9"/>
        <v>0</v>
      </c>
      <c r="AO29" s="3">
        <f t="shared" si="10"/>
        <v>0</v>
      </c>
      <c r="AP29" s="3">
        <f t="shared" si="11"/>
        <v>0</v>
      </c>
    </row>
    <row r="30" spans="1:42" ht="11.1" customHeight="1">
      <c r="A30" s="226"/>
      <c r="B30" s="227"/>
      <c r="C30" s="228"/>
      <c r="D30" s="225"/>
      <c r="E30" s="226"/>
      <c r="F30" s="226"/>
      <c r="G30" s="226"/>
      <c r="H30" s="108"/>
      <c r="I30" s="226"/>
      <c r="J30" s="226"/>
      <c r="K30" s="226"/>
      <c r="L30" s="108"/>
      <c r="M30" s="226"/>
      <c r="N30" s="226"/>
      <c r="O30" s="226"/>
      <c r="P30" s="108"/>
      <c r="Q30" s="226"/>
      <c r="R30" s="226"/>
      <c r="S30" s="226"/>
      <c r="T30" s="108"/>
      <c r="U30" s="226"/>
      <c r="V30" s="226"/>
      <c r="W30" s="226"/>
      <c r="X30" s="108"/>
      <c r="Y30" s="226"/>
      <c r="Z30" s="226"/>
      <c r="AA30" s="226"/>
      <c r="AB30" s="108"/>
      <c r="AC30" s="109"/>
      <c r="AD30" s="109"/>
      <c r="AE30" s="109"/>
      <c r="AF30" s="109"/>
      <c r="AG30" s="109"/>
      <c r="AH30" s="109"/>
      <c r="AM30" s="3">
        <f t="shared" si="8"/>
        <v>0</v>
      </c>
      <c r="AN30" s="3">
        <f t="shared" si="9"/>
        <v>0</v>
      </c>
      <c r="AO30" s="3">
        <f t="shared" si="10"/>
        <v>0</v>
      </c>
      <c r="AP30" s="3">
        <f t="shared" si="11"/>
        <v>0</v>
      </c>
    </row>
    <row r="31" spans="1:42" ht="11.1" customHeight="1">
      <c r="A31" s="226"/>
      <c r="B31" s="227"/>
      <c r="C31" s="228"/>
      <c r="D31" s="225"/>
      <c r="E31" s="226"/>
      <c r="F31" s="226"/>
      <c r="G31" s="226"/>
      <c r="H31" s="108"/>
      <c r="I31" s="226"/>
      <c r="J31" s="226"/>
      <c r="K31" s="226"/>
      <c r="L31" s="108"/>
      <c r="M31" s="226"/>
      <c r="N31" s="226"/>
      <c r="O31" s="226"/>
      <c r="P31" s="108"/>
      <c r="Q31" s="226"/>
      <c r="R31" s="226"/>
      <c r="S31" s="226"/>
      <c r="T31" s="108"/>
      <c r="U31" s="226"/>
      <c r="V31" s="226"/>
      <c r="W31" s="226"/>
      <c r="X31" s="108"/>
      <c r="Y31" s="226"/>
      <c r="Z31" s="226"/>
      <c r="AA31" s="226"/>
      <c r="AB31" s="108"/>
      <c r="AC31" s="109"/>
      <c r="AD31" s="109"/>
      <c r="AE31" s="109"/>
      <c r="AF31" s="109"/>
      <c r="AG31" s="109"/>
      <c r="AH31" s="109"/>
      <c r="AM31" s="3">
        <f t="shared" si="8"/>
        <v>0</v>
      </c>
      <c r="AN31" s="3">
        <f t="shared" si="9"/>
        <v>0</v>
      </c>
      <c r="AO31" s="3">
        <f t="shared" si="10"/>
        <v>0</v>
      </c>
      <c r="AP31" s="3">
        <f t="shared" si="11"/>
        <v>0</v>
      </c>
    </row>
    <row r="32" spans="1:42" ht="11.1" customHeight="1">
      <c r="A32" s="226"/>
      <c r="B32" s="227"/>
      <c r="C32" s="228"/>
      <c r="D32" s="225"/>
      <c r="E32" s="226"/>
      <c r="F32" s="226"/>
      <c r="G32" s="226"/>
      <c r="H32" s="108"/>
      <c r="I32" s="226"/>
      <c r="J32" s="226"/>
      <c r="K32" s="226"/>
      <c r="L32" s="108"/>
      <c r="M32" s="226"/>
      <c r="N32" s="226"/>
      <c r="O32" s="226"/>
      <c r="P32" s="108"/>
      <c r="Q32" s="226"/>
      <c r="R32" s="226"/>
      <c r="S32" s="226"/>
      <c r="T32" s="108"/>
      <c r="U32" s="226"/>
      <c r="V32" s="226"/>
      <c r="W32" s="226"/>
      <c r="X32" s="108"/>
      <c r="Y32" s="226"/>
      <c r="Z32" s="226"/>
      <c r="AA32" s="226"/>
      <c r="AB32" s="108"/>
      <c r="AC32" s="109"/>
      <c r="AD32" s="109"/>
      <c r="AE32" s="109"/>
      <c r="AF32" s="109"/>
      <c r="AG32" s="109"/>
      <c r="AH32" s="109"/>
      <c r="AM32" s="3">
        <f t="shared" si="8"/>
        <v>0</v>
      </c>
      <c r="AN32" s="3">
        <f t="shared" si="9"/>
        <v>0</v>
      </c>
      <c r="AO32" s="3">
        <f t="shared" si="10"/>
        <v>0</v>
      </c>
      <c r="AP32" s="3">
        <f t="shared" si="11"/>
        <v>0</v>
      </c>
    </row>
    <row r="33" spans="1:42" ht="11.1" customHeight="1">
      <c r="A33" s="226"/>
      <c r="B33" s="227"/>
      <c r="C33" s="228"/>
      <c r="D33" s="225"/>
      <c r="E33" s="226"/>
      <c r="F33" s="226"/>
      <c r="G33" s="226"/>
      <c r="H33" s="108"/>
      <c r="I33" s="226"/>
      <c r="J33" s="226"/>
      <c r="K33" s="226"/>
      <c r="L33" s="108"/>
      <c r="M33" s="226"/>
      <c r="N33" s="226"/>
      <c r="O33" s="226"/>
      <c r="P33" s="108"/>
      <c r="Q33" s="226"/>
      <c r="R33" s="226"/>
      <c r="S33" s="226"/>
      <c r="T33" s="108"/>
      <c r="U33" s="226"/>
      <c r="V33" s="226"/>
      <c r="W33" s="226"/>
      <c r="X33" s="108"/>
      <c r="Y33" s="226"/>
      <c r="Z33" s="226"/>
      <c r="AA33" s="226"/>
      <c r="AB33" s="108"/>
      <c r="AC33" s="109"/>
      <c r="AD33" s="109"/>
      <c r="AE33" s="109"/>
      <c r="AF33" s="109"/>
      <c r="AG33" s="109"/>
      <c r="AH33" s="109"/>
      <c r="AM33" s="3">
        <f t="shared" si="8"/>
        <v>0</v>
      </c>
      <c r="AN33" s="3">
        <f t="shared" si="9"/>
        <v>0</v>
      </c>
      <c r="AO33" s="3">
        <f t="shared" si="10"/>
        <v>0</v>
      </c>
      <c r="AP33" s="3">
        <f t="shared" si="11"/>
        <v>0</v>
      </c>
    </row>
    <row r="34" spans="1:42" ht="11.1" customHeight="1">
      <c r="A34" s="226"/>
      <c r="B34" s="227"/>
      <c r="C34" s="228"/>
      <c r="D34" s="225"/>
      <c r="E34" s="226"/>
      <c r="F34" s="226"/>
      <c r="G34" s="226"/>
      <c r="H34" s="108"/>
      <c r="I34" s="226"/>
      <c r="J34" s="226"/>
      <c r="K34" s="226"/>
      <c r="L34" s="108"/>
      <c r="M34" s="226"/>
      <c r="N34" s="226"/>
      <c r="O34" s="226"/>
      <c r="P34" s="108"/>
      <c r="Q34" s="226"/>
      <c r="R34" s="226"/>
      <c r="S34" s="226"/>
      <c r="T34" s="108"/>
      <c r="U34" s="226"/>
      <c r="V34" s="226"/>
      <c r="W34" s="226"/>
      <c r="X34" s="108"/>
      <c r="Y34" s="226"/>
      <c r="Z34" s="226"/>
      <c r="AA34" s="226"/>
      <c r="AB34" s="108"/>
      <c r="AC34" s="109"/>
      <c r="AD34" s="109"/>
      <c r="AE34" s="109"/>
      <c r="AF34" s="109"/>
      <c r="AG34" s="109"/>
      <c r="AH34" s="109"/>
      <c r="AM34" s="3">
        <f t="shared" si="8"/>
        <v>0</v>
      </c>
      <c r="AN34" s="3">
        <f t="shared" si="9"/>
        <v>0</v>
      </c>
      <c r="AO34" s="3">
        <f t="shared" si="10"/>
        <v>0</v>
      </c>
      <c r="AP34" s="3">
        <f t="shared" si="11"/>
        <v>0</v>
      </c>
    </row>
    <row r="35" spans="1:42" ht="11.1" customHeight="1">
      <c r="A35" s="226"/>
      <c r="B35" s="227"/>
      <c r="C35" s="228"/>
      <c r="D35" s="225"/>
      <c r="E35" s="226"/>
      <c r="F35" s="226"/>
      <c r="G35" s="226"/>
      <c r="H35" s="108"/>
      <c r="I35" s="226"/>
      <c r="J35" s="226"/>
      <c r="K35" s="226"/>
      <c r="L35" s="108"/>
      <c r="M35" s="226"/>
      <c r="N35" s="226"/>
      <c r="O35" s="226"/>
      <c r="P35" s="108"/>
      <c r="Q35" s="226"/>
      <c r="R35" s="226"/>
      <c r="S35" s="226"/>
      <c r="T35" s="108"/>
      <c r="U35" s="226"/>
      <c r="V35" s="226"/>
      <c r="W35" s="226"/>
      <c r="X35" s="108"/>
      <c r="Y35" s="226"/>
      <c r="Z35" s="226"/>
      <c r="AA35" s="226"/>
      <c r="AB35" s="108"/>
      <c r="AC35" s="109"/>
      <c r="AD35" s="109"/>
      <c r="AE35" s="109"/>
      <c r="AF35" s="109"/>
      <c r="AG35" s="109"/>
      <c r="AH35" s="109"/>
      <c r="AM35" s="3">
        <f t="shared" si="8"/>
        <v>0</v>
      </c>
      <c r="AN35" s="3">
        <f t="shared" si="9"/>
        <v>0</v>
      </c>
      <c r="AO35" s="3">
        <f t="shared" si="10"/>
        <v>0</v>
      </c>
      <c r="AP35" s="3">
        <f t="shared" si="11"/>
        <v>0</v>
      </c>
    </row>
    <row r="36" spans="1:42" ht="11.1" customHeight="1">
      <c r="A36" s="226"/>
      <c r="B36" s="227"/>
      <c r="C36" s="228"/>
      <c r="D36" s="225"/>
      <c r="E36" s="226"/>
      <c r="F36" s="226"/>
      <c r="G36" s="226"/>
      <c r="H36" s="108"/>
      <c r="I36" s="226"/>
      <c r="J36" s="226"/>
      <c r="K36" s="226"/>
      <c r="L36" s="108"/>
      <c r="M36" s="226"/>
      <c r="N36" s="226"/>
      <c r="O36" s="226"/>
      <c r="P36" s="108"/>
      <c r="Q36" s="226"/>
      <c r="R36" s="226"/>
      <c r="S36" s="226"/>
      <c r="T36" s="108"/>
      <c r="U36" s="226"/>
      <c r="V36" s="226"/>
      <c r="W36" s="226"/>
      <c r="X36" s="108"/>
      <c r="Y36" s="226"/>
      <c r="Z36" s="226"/>
      <c r="AA36" s="226"/>
      <c r="AB36" s="108"/>
      <c r="AC36" s="109"/>
      <c r="AD36" s="109"/>
      <c r="AE36" s="109"/>
      <c r="AF36" s="109"/>
      <c r="AG36" s="109"/>
      <c r="AH36" s="109"/>
      <c r="AM36" s="3">
        <f t="shared" si="8"/>
        <v>0</v>
      </c>
      <c r="AN36" s="3">
        <f t="shared" si="9"/>
        <v>0</v>
      </c>
      <c r="AO36" s="3">
        <f t="shared" si="10"/>
        <v>0</v>
      </c>
      <c r="AP36" s="3">
        <f t="shared" si="11"/>
        <v>0</v>
      </c>
    </row>
    <row r="37" spans="1:42" ht="11.1" customHeight="1">
      <c r="A37" s="226"/>
      <c r="B37" s="227"/>
      <c r="C37" s="228"/>
      <c r="D37" s="225"/>
      <c r="E37" s="226"/>
      <c r="F37" s="226"/>
      <c r="G37" s="226"/>
      <c r="H37" s="108"/>
      <c r="I37" s="226"/>
      <c r="J37" s="226"/>
      <c r="K37" s="226"/>
      <c r="L37" s="108"/>
      <c r="M37" s="226"/>
      <c r="N37" s="226"/>
      <c r="O37" s="226"/>
      <c r="P37" s="108"/>
      <c r="Q37" s="226"/>
      <c r="R37" s="226"/>
      <c r="S37" s="226"/>
      <c r="T37" s="108"/>
      <c r="U37" s="226"/>
      <c r="V37" s="226"/>
      <c r="W37" s="226"/>
      <c r="X37" s="108"/>
      <c r="Y37" s="226"/>
      <c r="Z37" s="226"/>
      <c r="AA37" s="226"/>
      <c r="AB37" s="108"/>
      <c r="AC37" s="109"/>
      <c r="AD37" s="109"/>
      <c r="AE37" s="109"/>
      <c r="AF37" s="109"/>
      <c r="AG37" s="109"/>
      <c r="AH37" s="109"/>
      <c r="AM37" s="3">
        <f t="shared" si="8"/>
        <v>0</v>
      </c>
      <c r="AN37" s="3">
        <f t="shared" si="9"/>
        <v>0</v>
      </c>
      <c r="AO37" s="3">
        <f t="shared" si="10"/>
        <v>0</v>
      </c>
      <c r="AP37" s="3">
        <f t="shared" si="11"/>
        <v>0</v>
      </c>
    </row>
    <row r="38" spans="1:42" ht="11.1" customHeight="1">
      <c r="A38" s="226"/>
      <c r="B38" s="227"/>
      <c r="C38" s="228"/>
      <c r="D38" s="225"/>
      <c r="E38" s="226"/>
      <c r="F38" s="226"/>
      <c r="G38" s="226"/>
      <c r="H38" s="108"/>
      <c r="I38" s="226"/>
      <c r="J38" s="226"/>
      <c r="K38" s="226"/>
      <c r="L38" s="108"/>
      <c r="M38" s="226"/>
      <c r="N38" s="226"/>
      <c r="O38" s="226"/>
      <c r="P38" s="108"/>
      <c r="Q38" s="226"/>
      <c r="R38" s="226"/>
      <c r="S38" s="226"/>
      <c r="T38" s="108"/>
      <c r="U38" s="226"/>
      <c r="V38" s="226"/>
      <c r="W38" s="226"/>
      <c r="X38" s="108"/>
      <c r="Y38" s="226"/>
      <c r="Z38" s="226"/>
      <c r="AA38" s="226"/>
      <c r="AB38" s="108"/>
      <c r="AC38" s="109"/>
      <c r="AD38" s="109"/>
      <c r="AE38" s="109"/>
      <c r="AF38" s="109"/>
      <c r="AG38" s="109"/>
      <c r="AH38" s="109"/>
      <c r="AM38" s="3">
        <f t="shared" si="8"/>
        <v>0</v>
      </c>
      <c r="AN38" s="3">
        <f t="shared" si="9"/>
        <v>0</v>
      </c>
      <c r="AO38" s="3">
        <f t="shared" si="10"/>
        <v>0</v>
      </c>
      <c r="AP38" s="3">
        <f t="shared" si="11"/>
        <v>0</v>
      </c>
    </row>
    <row r="39" spans="1:42" ht="11.1" customHeight="1">
      <c r="A39" s="226"/>
      <c r="B39" s="227"/>
      <c r="C39" s="228"/>
      <c r="D39" s="225"/>
      <c r="E39" s="226"/>
      <c r="F39" s="226"/>
      <c r="G39" s="226"/>
      <c r="H39" s="108"/>
      <c r="I39" s="226"/>
      <c r="J39" s="226"/>
      <c r="K39" s="226"/>
      <c r="L39" s="108"/>
      <c r="M39" s="226"/>
      <c r="N39" s="226"/>
      <c r="O39" s="226"/>
      <c r="P39" s="108"/>
      <c r="Q39" s="226"/>
      <c r="R39" s="226"/>
      <c r="S39" s="226"/>
      <c r="T39" s="108"/>
      <c r="U39" s="226"/>
      <c r="V39" s="226"/>
      <c r="W39" s="226"/>
      <c r="X39" s="108"/>
      <c r="Y39" s="226"/>
      <c r="Z39" s="226"/>
      <c r="AA39" s="226"/>
      <c r="AB39" s="108"/>
      <c r="AC39" s="109"/>
      <c r="AD39" s="109"/>
      <c r="AE39" s="109"/>
      <c r="AF39" s="109"/>
      <c r="AG39" s="109"/>
      <c r="AH39" s="109"/>
      <c r="AM39" s="3">
        <f t="shared" si="8"/>
        <v>0</v>
      </c>
      <c r="AN39" s="3">
        <f t="shared" si="9"/>
        <v>0</v>
      </c>
      <c r="AO39" s="3">
        <f t="shared" si="10"/>
        <v>0</v>
      </c>
      <c r="AP39" s="3">
        <f t="shared" si="11"/>
        <v>0</v>
      </c>
    </row>
    <row r="40" spans="1:42" ht="11.1" customHeight="1">
      <c r="A40" s="226"/>
      <c r="B40" s="227"/>
      <c r="C40" s="228"/>
      <c r="D40" s="225"/>
      <c r="E40" s="226"/>
      <c r="F40" s="226"/>
      <c r="G40" s="226"/>
      <c r="H40" s="108"/>
      <c r="I40" s="226"/>
      <c r="J40" s="226"/>
      <c r="K40" s="226"/>
      <c r="L40" s="108"/>
      <c r="M40" s="226"/>
      <c r="N40" s="226"/>
      <c r="O40" s="226"/>
      <c r="P40" s="108"/>
      <c r="Q40" s="226"/>
      <c r="R40" s="226"/>
      <c r="S40" s="226"/>
      <c r="T40" s="108"/>
      <c r="U40" s="226"/>
      <c r="V40" s="226"/>
      <c r="W40" s="226"/>
      <c r="X40" s="108"/>
      <c r="Y40" s="226"/>
      <c r="Z40" s="226"/>
      <c r="AA40" s="226"/>
      <c r="AB40" s="108"/>
      <c r="AC40" s="109"/>
      <c r="AD40" s="109"/>
      <c r="AE40" s="109"/>
      <c r="AF40" s="109"/>
      <c r="AG40" s="109"/>
      <c r="AH40" s="109"/>
      <c r="AM40" s="3">
        <f t="shared" si="8"/>
        <v>0</v>
      </c>
      <c r="AN40" s="3">
        <f t="shared" si="9"/>
        <v>0</v>
      </c>
      <c r="AO40" s="3">
        <f t="shared" si="10"/>
        <v>0</v>
      </c>
      <c r="AP40" s="3">
        <f t="shared" si="11"/>
        <v>0</v>
      </c>
    </row>
    <row r="41" spans="1:42" ht="11.1" customHeight="1">
      <c r="A41" s="226"/>
      <c r="B41" s="227"/>
      <c r="C41" s="228"/>
      <c r="D41" s="225"/>
      <c r="E41" s="226"/>
      <c r="F41" s="226"/>
      <c r="G41" s="226"/>
      <c r="H41" s="108"/>
      <c r="I41" s="226"/>
      <c r="J41" s="226"/>
      <c r="K41" s="226"/>
      <c r="L41" s="108"/>
      <c r="M41" s="226"/>
      <c r="N41" s="226"/>
      <c r="O41" s="226"/>
      <c r="P41" s="108"/>
      <c r="Q41" s="226"/>
      <c r="R41" s="226"/>
      <c r="S41" s="226"/>
      <c r="T41" s="108"/>
      <c r="U41" s="226"/>
      <c r="V41" s="226"/>
      <c r="W41" s="226"/>
      <c r="X41" s="108"/>
      <c r="Y41" s="226"/>
      <c r="Z41" s="226"/>
      <c r="AA41" s="226"/>
      <c r="AB41" s="108"/>
      <c r="AC41" s="109"/>
      <c r="AD41" s="109"/>
      <c r="AE41" s="109"/>
      <c r="AF41" s="109"/>
      <c r="AG41" s="109"/>
      <c r="AH41" s="109"/>
      <c r="AM41" s="3">
        <f t="shared" si="8"/>
        <v>0</v>
      </c>
      <c r="AN41" s="3">
        <f t="shared" si="9"/>
        <v>0</v>
      </c>
      <c r="AO41" s="3">
        <f t="shared" si="10"/>
        <v>0</v>
      </c>
      <c r="AP41" s="3">
        <f t="shared" si="11"/>
        <v>0</v>
      </c>
    </row>
    <row r="42" spans="1:42" ht="11.1" customHeight="1">
      <c r="A42" s="226"/>
      <c r="B42" s="227"/>
      <c r="C42" s="228"/>
      <c r="D42" s="225"/>
      <c r="E42" s="226"/>
      <c r="F42" s="226"/>
      <c r="G42" s="226"/>
      <c r="H42" s="108"/>
      <c r="I42" s="226"/>
      <c r="J42" s="226"/>
      <c r="K42" s="226"/>
      <c r="L42" s="108"/>
      <c r="M42" s="226"/>
      <c r="N42" s="226"/>
      <c r="O42" s="226"/>
      <c r="P42" s="108"/>
      <c r="Q42" s="226"/>
      <c r="R42" s="226"/>
      <c r="S42" s="226"/>
      <c r="T42" s="108"/>
      <c r="U42" s="226"/>
      <c r="V42" s="226"/>
      <c r="W42" s="226"/>
      <c r="X42" s="108"/>
      <c r="Y42" s="226"/>
      <c r="Z42" s="226"/>
      <c r="AA42" s="226"/>
      <c r="AB42" s="108"/>
      <c r="AC42" s="109"/>
      <c r="AD42" s="109"/>
      <c r="AE42" s="109"/>
      <c r="AF42" s="109"/>
      <c r="AG42" s="109"/>
      <c r="AH42" s="109"/>
      <c r="AM42" s="3">
        <f t="shared" si="8"/>
        <v>0</v>
      </c>
      <c r="AN42" s="3">
        <f t="shared" si="9"/>
        <v>0</v>
      </c>
      <c r="AO42" s="3">
        <f t="shared" si="10"/>
        <v>0</v>
      </c>
      <c r="AP42" s="3">
        <f t="shared" si="11"/>
        <v>0</v>
      </c>
    </row>
    <row r="43" spans="1:42" ht="11.1" customHeight="1">
      <c r="A43" s="226"/>
      <c r="B43" s="227"/>
      <c r="C43" s="228"/>
      <c r="D43" s="225"/>
      <c r="E43" s="226"/>
      <c r="F43" s="226"/>
      <c r="G43" s="226"/>
      <c r="H43" s="108"/>
      <c r="I43" s="226"/>
      <c r="J43" s="226"/>
      <c r="K43" s="226"/>
      <c r="L43" s="108"/>
      <c r="M43" s="226"/>
      <c r="N43" s="226"/>
      <c r="O43" s="226"/>
      <c r="P43" s="108"/>
      <c r="Q43" s="226"/>
      <c r="R43" s="226"/>
      <c r="S43" s="226"/>
      <c r="T43" s="108"/>
      <c r="U43" s="226"/>
      <c r="V43" s="226"/>
      <c r="W43" s="226"/>
      <c r="X43" s="108"/>
      <c r="Y43" s="226"/>
      <c r="Z43" s="226"/>
      <c r="AA43" s="226"/>
      <c r="AB43" s="108"/>
      <c r="AC43" s="109"/>
      <c r="AD43" s="109"/>
      <c r="AE43" s="109"/>
      <c r="AF43" s="109"/>
      <c r="AG43" s="109"/>
      <c r="AH43" s="109"/>
      <c r="AM43" s="3">
        <f t="shared" si="8"/>
        <v>0</v>
      </c>
      <c r="AN43" s="3">
        <f t="shared" si="9"/>
        <v>0</v>
      </c>
      <c r="AO43" s="3">
        <f t="shared" si="10"/>
        <v>0</v>
      </c>
      <c r="AP43" s="3">
        <f t="shared" si="11"/>
        <v>0</v>
      </c>
    </row>
    <row r="44" spans="1:42" ht="11.1" customHeight="1">
      <c r="A44" s="226"/>
      <c r="B44" s="227"/>
      <c r="C44" s="228"/>
      <c r="D44" s="225"/>
      <c r="E44" s="226"/>
      <c r="F44" s="226"/>
      <c r="G44" s="226"/>
      <c r="H44" s="108"/>
      <c r="I44" s="226"/>
      <c r="J44" s="226"/>
      <c r="K44" s="226"/>
      <c r="L44" s="108"/>
      <c r="M44" s="226"/>
      <c r="N44" s="226"/>
      <c r="O44" s="226"/>
      <c r="P44" s="108"/>
      <c r="Q44" s="226"/>
      <c r="R44" s="226"/>
      <c r="S44" s="226"/>
      <c r="T44" s="108"/>
      <c r="U44" s="226"/>
      <c r="V44" s="226"/>
      <c r="W44" s="226"/>
      <c r="X44" s="108"/>
      <c r="Y44" s="226"/>
      <c r="Z44" s="226"/>
      <c r="AA44" s="226"/>
      <c r="AB44" s="108"/>
      <c r="AC44" s="109"/>
      <c r="AD44" s="109"/>
      <c r="AE44" s="109"/>
      <c r="AF44" s="109"/>
      <c r="AG44" s="109"/>
      <c r="AH44" s="109"/>
      <c r="AM44" s="3">
        <f t="shared" si="8"/>
        <v>0</v>
      </c>
      <c r="AN44" s="3">
        <f t="shared" si="9"/>
        <v>0</v>
      </c>
      <c r="AO44" s="3">
        <f t="shared" si="10"/>
        <v>0</v>
      </c>
      <c r="AP44" s="3">
        <f t="shared" si="11"/>
        <v>0</v>
      </c>
    </row>
    <row r="45" spans="1:42" ht="11.1" customHeight="1">
      <c r="A45" s="226"/>
      <c r="B45" s="227"/>
      <c r="C45" s="228"/>
      <c r="D45" s="225"/>
      <c r="E45" s="226"/>
      <c r="F45" s="226"/>
      <c r="G45" s="226"/>
      <c r="H45" s="108"/>
      <c r="I45" s="226"/>
      <c r="J45" s="226"/>
      <c r="K45" s="226"/>
      <c r="L45" s="108"/>
      <c r="M45" s="226"/>
      <c r="N45" s="226"/>
      <c r="O45" s="226"/>
      <c r="P45" s="108"/>
      <c r="Q45" s="226"/>
      <c r="R45" s="226"/>
      <c r="S45" s="226"/>
      <c r="T45" s="108"/>
      <c r="U45" s="226"/>
      <c r="V45" s="226"/>
      <c r="W45" s="226"/>
      <c r="X45" s="108"/>
      <c r="Y45" s="226"/>
      <c r="Z45" s="226"/>
      <c r="AA45" s="226"/>
      <c r="AB45" s="108"/>
      <c r="AC45" s="109"/>
      <c r="AD45" s="109"/>
      <c r="AE45" s="109"/>
      <c r="AF45" s="109"/>
      <c r="AG45" s="109"/>
      <c r="AH45" s="109"/>
      <c r="AM45" s="3">
        <f t="shared" si="8"/>
        <v>0</v>
      </c>
      <c r="AN45" s="3">
        <f t="shared" si="9"/>
        <v>0</v>
      </c>
      <c r="AO45" s="3">
        <f t="shared" si="10"/>
        <v>0</v>
      </c>
      <c r="AP45" s="3">
        <f t="shared" si="11"/>
        <v>0</v>
      </c>
    </row>
    <row r="46" spans="1:42" ht="11.1" customHeight="1">
      <c r="A46" s="226"/>
      <c r="B46" s="227"/>
      <c r="C46" s="228"/>
      <c r="D46" s="225"/>
      <c r="E46" s="226"/>
      <c r="F46" s="226"/>
      <c r="G46" s="226"/>
      <c r="H46" s="108"/>
      <c r="I46" s="226"/>
      <c r="J46" s="226"/>
      <c r="K46" s="226"/>
      <c r="L46" s="108"/>
      <c r="M46" s="226"/>
      <c r="N46" s="226"/>
      <c r="O46" s="226"/>
      <c r="P46" s="108"/>
      <c r="Q46" s="226"/>
      <c r="R46" s="226"/>
      <c r="S46" s="226"/>
      <c r="T46" s="108"/>
      <c r="U46" s="226"/>
      <c r="V46" s="226"/>
      <c r="W46" s="226"/>
      <c r="X46" s="108"/>
      <c r="Y46" s="226"/>
      <c r="Z46" s="226"/>
      <c r="AA46" s="226"/>
      <c r="AB46" s="108"/>
      <c r="AC46" s="109"/>
      <c r="AD46" s="109"/>
      <c r="AE46" s="109"/>
      <c r="AF46" s="109"/>
      <c r="AG46" s="109"/>
      <c r="AH46" s="109"/>
      <c r="AM46" s="3">
        <f t="shared" si="8"/>
        <v>0</v>
      </c>
      <c r="AN46" s="3">
        <f t="shared" si="9"/>
        <v>0</v>
      </c>
      <c r="AO46" s="3">
        <f t="shared" si="10"/>
        <v>0</v>
      </c>
      <c r="AP46" s="3">
        <f t="shared" si="11"/>
        <v>0</v>
      </c>
    </row>
    <row r="47" spans="1:42" ht="11.1" customHeight="1">
      <c r="A47" s="226"/>
      <c r="B47" s="227"/>
      <c r="C47" s="228"/>
      <c r="D47" s="225"/>
      <c r="E47" s="226"/>
      <c r="F47" s="226"/>
      <c r="G47" s="226"/>
      <c r="H47" s="108"/>
      <c r="I47" s="226"/>
      <c r="J47" s="226"/>
      <c r="K47" s="226"/>
      <c r="L47" s="108"/>
      <c r="M47" s="226"/>
      <c r="N47" s="226"/>
      <c r="O47" s="226"/>
      <c r="P47" s="108"/>
      <c r="Q47" s="226"/>
      <c r="R47" s="226"/>
      <c r="S47" s="226"/>
      <c r="T47" s="108"/>
      <c r="U47" s="226"/>
      <c r="V47" s="226"/>
      <c r="W47" s="226"/>
      <c r="X47" s="108"/>
      <c r="Y47" s="226"/>
      <c r="Z47" s="226"/>
      <c r="AA47" s="226"/>
      <c r="AB47" s="108"/>
      <c r="AC47" s="109"/>
      <c r="AD47" s="109"/>
      <c r="AE47" s="109"/>
      <c r="AF47" s="109"/>
      <c r="AG47" s="109"/>
      <c r="AH47" s="109"/>
      <c r="AM47" s="3">
        <f t="shared" si="8"/>
        <v>0</v>
      </c>
      <c r="AN47" s="3">
        <f t="shared" si="9"/>
        <v>0</v>
      </c>
      <c r="AO47" s="3">
        <f t="shared" si="10"/>
        <v>0</v>
      </c>
      <c r="AP47" s="3">
        <f t="shared" si="11"/>
        <v>0</v>
      </c>
    </row>
    <row r="48" spans="1:42" ht="11.1" customHeight="1">
      <c r="A48" s="226"/>
      <c r="B48" s="227"/>
      <c r="C48" s="228"/>
      <c r="D48" s="225"/>
      <c r="E48" s="226"/>
      <c r="F48" s="226"/>
      <c r="G48" s="226"/>
      <c r="H48" s="108"/>
      <c r="I48" s="226"/>
      <c r="J48" s="226"/>
      <c r="K48" s="226"/>
      <c r="L48" s="108"/>
      <c r="M48" s="226"/>
      <c r="N48" s="226"/>
      <c r="O48" s="226"/>
      <c r="P48" s="108"/>
      <c r="Q48" s="226"/>
      <c r="R48" s="226"/>
      <c r="S48" s="226"/>
      <c r="T48" s="108"/>
      <c r="U48" s="226"/>
      <c r="V48" s="226"/>
      <c r="W48" s="226"/>
      <c r="X48" s="108"/>
      <c r="Y48" s="226"/>
      <c r="Z48" s="226"/>
      <c r="AA48" s="226"/>
      <c r="AB48" s="108"/>
      <c r="AC48" s="109"/>
      <c r="AD48" s="109"/>
      <c r="AE48" s="109"/>
      <c r="AF48" s="109"/>
      <c r="AG48" s="109"/>
      <c r="AH48" s="109"/>
      <c r="AM48" s="3">
        <f t="shared" si="8"/>
        <v>0</v>
      </c>
      <c r="AN48" s="3">
        <f t="shared" si="9"/>
        <v>0</v>
      </c>
      <c r="AO48" s="3">
        <f t="shared" si="10"/>
        <v>0</v>
      </c>
      <c r="AP48" s="3">
        <f t="shared" si="11"/>
        <v>0</v>
      </c>
    </row>
    <row r="49" spans="1:42" ht="11.1" customHeight="1">
      <c r="A49" s="226"/>
      <c r="B49" s="227"/>
      <c r="C49" s="228"/>
      <c r="D49" s="225"/>
      <c r="E49" s="226"/>
      <c r="F49" s="226"/>
      <c r="G49" s="226"/>
      <c r="H49" s="108"/>
      <c r="I49" s="226"/>
      <c r="J49" s="226"/>
      <c r="K49" s="226"/>
      <c r="L49" s="108"/>
      <c r="M49" s="226"/>
      <c r="N49" s="226"/>
      <c r="O49" s="226"/>
      <c r="P49" s="108"/>
      <c r="Q49" s="226"/>
      <c r="R49" s="226"/>
      <c r="S49" s="226"/>
      <c r="T49" s="108"/>
      <c r="U49" s="226"/>
      <c r="V49" s="226"/>
      <c r="W49" s="226"/>
      <c r="X49" s="108"/>
      <c r="Y49" s="226"/>
      <c r="Z49" s="226"/>
      <c r="AA49" s="226"/>
      <c r="AB49" s="108"/>
      <c r="AC49" s="109"/>
      <c r="AD49" s="109"/>
      <c r="AE49" s="109"/>
      <c r="AF49" s="109"/>
      <c r="AG49" s="109"/>
      <c r="AH49" s="109"/>
      <c r="AM49" s="3">
        <f t="shared" si="8"/>
        <v>0</v>
      </c>
      <c r="AN49" s="3">
        <f t="shared" si="9"/>
        <v>0</v>
      </c>
      <c r="AO49" s="3">
        <f t="shared" si="10"/>
        <v>0</v>
      </c>
      <c r="AP49" s="3">
        <f t="shared" si="11"/>
        <v>0</v>
      </c>
    </row>
    <row r="50" spans="1:42" ht="11.1" customHeight="1">
      <c r="A50" s="226"/>
      <c r="B50" s="227"/>
      <c r="C50" s="228"/>
      <c r="D50" s="225"/>
      <c r="E50" s="226"/>
      <c r="F50" s="226"/>
      <c r="G50" s="226"/>
      <c r="H50" s="108"/>
      <c r="I50" s="226"/>
      <c r="J50" s="226"/>
      <c r="K50" s="226"/>
      <c r="L50" s="108"/>
      <c r="M50" s="226"/>
      <c r="N50" s="226"/>
      <c r="O50" s="226"/>
      <c r="P50" s="108"/>
      <c r="Q50" s="226"/>
      <c r="R50" s="226"/>
      <c r="S50" s="226"/>
      <c r="T50" s="108"/>
      <c r="U50" s="226"/>
      <c r="V50" s="226"/>
      <c r="W50" s="226"/>
      <c r="X50" s="108"/>
      <c r="Y50" s="226"/>
      <c r="Z50" s="226"/>
      <c r="AA50" s="226"/>
      <c r="AB50" s="108"/>
      <c r="AC50" s="109"/>
      <c r="AD50" s="109"/>
      <c r="AE50" s="109"/>
      <c r="AF50" s="109"/>
      <c r="AG50" s="109"/>
      <c r="AH50" s="109"/>
      <c r="AM50" s="3">
        <f t="shared" ref="AM50:AM56" si="13">SUM(E50,I50,M50,Q50,U50,Y50)</f>
        <v>0</v>
      </c>
      <c r="AN50" s="3">
        <f t="shared" ref="AN50:AN56" si="14">SUM(F50,J50,N50,R50,V50,Z50)</f>
        <v>0</v>
      </c>
      <c r="AO50" s="3">
        <f t="shared" ref="AO50:AO56" si="15">SUM(G50,K50,O50,S50,W50,AA50)</f>
        <v>0</v>
      </c>
      <c r="AP50" s="3">
        <f t="shared" ref="AP50:AP56" si="16">SUM(H50,L50,P50,T50,X50,AB50)</f>
        <v>0</v>
      </c>
    </row>
    <row r="51" spans="1:42" ht="11.1" customHeight="1">
      <c r="A51" s="226"/>
      <c r="B51" s="227"/>
      <c r="C51" s="228"/>
      <c r="D51" s="225"/>
      <c r="E51" s="226"/>
      <c r="F51" s="226"/>
      <c r="G51" s="226"/>
      <c r="H51" s="108"/>
      <c r="I51" s="226"/>
      <c r="J51" s="226"/>
      <c r="K51" s="226"/>
      <c r="L51" s="108"/>
      <c r="M51" s="226"/>
      <c r="N51" s="226"/>
      <c r="O51" s="226"/>
      <c r="P51" s="108"/>
      <c r="Q51" s="226"/>
      <c r="R51" s="226"/>
      <c r="S51" s="226"/>
      <c r="T51" s="108"/>
      <c r="U51" s="226"/>
      <c r="V51" s="226"/>
      <c r="W51" s="226"/>
      <c r="X51" s="108"/>
      <c r="Y51" s="226"/>
      <c r="Z51" s="226"/>
      <c r="AA51" s="226"/>
      <c r="AB51" s="108"/>
      <c r="AC51" s="109"/>
      <c r="AD51" s="109"/>
      <c r="AE51" s="109"/>
      <c r="AF51" s="109"/>
      <c r="AG51" s="109"/>
      <c r="AH51" s="109"/>
      <c r="AM51" s="3">
        <f t="shared" si="13"/>
        <v>0</v>
      </c>
      <c r="AN51" s="3">
        <f t="shared" si="14"/>
        <v>0</v>
      </c>
      <c r="AO51" s="3">
        <f t="shared" si="15"/>
        <v>0</v>
      </c>
      <c r="AP51" s="3">
        <f t="shared" si="16"/>
        <v>0</v>
      </c>
    </row>
    <row r="52" spans="1:42" ht="11.1" customHeight="1">
      <c r="A52" s="226"/>
      <c r="B52" s="227"/>
      <c r="C52" s="228"/>
      <c r="D52" s="225"/>
      <c r="E52" s="226"/>
      <c r="F52" s="226"/>
      <c r="G52" s="226"/>
      <c r="H52" s="108"/>
      <c r="I52" s="226"/>
      <c r="J52" s="226"/>
      <c r="K52" s="226"/>
      <c r="L52" s="108"/>
      <c r="M52" s="226"/>
      <c r="N52" s="226"/>
      <c r="O52" s="226"/>
      <c r="P52" s="108"/>
      <c r="Q52" s="226"/>
      <c r="R52" s="226"/>
      <c r="S52" s="226"/>
      <c r="T52" s="108"/>
      <c r="U52" s="226"/>
      <c r="V52" s="226"/>
      <c r="W52" s="226"/>
      <c r="X52" s="108"/>
      <c r="Y52" s="226"/>
      <c r="Z52" s="226"/>
      <c r="AA52" s="226"/>
      <c r="AB52" s="108"/>
      <c r="AC52" s="109"/>
      <c r="AD52" s="109"/>
      <c r="AE52" s="109"/>
      <c r="AF52" s="109"/>
      <c r="AG52" s="109"/>
      <c r="AH52" s="109"/>
      <c r="AM52" s="3">
        <f t="shared" si="13"/>
        <v>0</v>
      </c>
      <c r="AN52" s="3">
        <f t="shared" si="14"/>
        <v>0</v>
      </c>
      <c r="AO52" s="3">
        <f t="shared" si="15"/>
        <v>0</v>
      </c>
      <c r="AP52" s="3">
        <f t="shared" si="16"/>
        <v>0</v>
      </c>
    </row>
    <row r="53" spans="1:42" ht="11.1" customHeight="1">
      <c r="A53" s="226"/>
      <c r="B53" s="227"/>
      <c r="C53" s="228"/>
      <c r="D53" s="225"/>
      <c r="E53" s="226"/>
      <c r="F53" s="226"/>
      <c r="G53" s="226"/>
      <c r="H53" s="108"/>
      <c r="I53" s="226"/>
      <c r="J53" s="226"/>
      <c r="K53" s="226"/>
      <c r="L53" s="108"/>
      <c r="M53" s="226"/>
      <c r="N53" s="226"/>
      <c r="O53" s="226"/>
      <c r="P53" s="108"/>
      <c r="Q53" s="226"/>
      <c r="R53" s="226"/>
      <c r="S53" s="226"/>
      <c r="T53" s="108"/>
      <c r="U53" s="226"/>
      <c r="V53" s="226"/>
      <c r="W53" s="226"/>
      <c r="X53" s="108"/>
      <c r="Y53" s="226"/>
      <c r="Z53" s="226"/>
      <c r="AA53" s="226"/>
      <c r="AB53" s="108"/>
      <c r="AC53" s="109"/>
      <c r="AD53" s="109"/>
      <c r="AE53" s="109"/>
      <c r="AF53" s="109"/>
      <c r="AG53" s="109"/>
      <c r="AH53" s="109"/>
      <c r="AM53" s="3">
        <f t="shared" si="13"/>
        <v>0</v>
      </c>
      <c r="AN53" s="3">
        <f t="shared" si="14"/>
        <v>0</v>
      </c>
      <c r="AO53" s="3">
        <f t="shared" si="15"/>
        <v>0</v>
      </c>
      <c r="AP53" s="3">
        <f t="shared" si="16"/>
        <v>0</v>
      </c>
    </row>
    <row r="54" spans="1:42" ht="11.1" customHeight="1">
      <c r="A54" s="226"/>
      <c r="B54" s="227"/>
      <c r="C54" s="228"/>
      <c r="D54" s="225"/>
      <c r="E54" s="226"/>
      <c r="F54" s="226"/>
      <c r="G54" s="226"/>
      <c r="H54" s="108"/>
      <c r="I54" s="226"/>
      <c r="J54" s="226"/>
      <c r="K54" s="226"/>
      <c r="L54" s="108"/>
      <c r="M54" s="226"/>
      <c r="N54" s="226"/>
      <c r="O54" s="226"/>
      <c r="P54" s="108"/>
      <c r="Q54" s="226"/>
      <c r="R54" s="226"/>
      <c r="S54" s="226"/>
      <c r="T54" s="108"/>
      <c r="U54" s="226"/>
      <c r="V54" s="226"/>
      <c r="W54" s="226"/>
      <c r="X54" s="108"/>
      <c r="Y54" s="226"/>
      <c r="Z54" s="226"/>
      <c r="AA54" s="226"/>
      <c r="AB54" s="108"/>
      <c r="AC54" s="109"/>
      <c r="AD54" s="109"/>
      <c r="AE54" s="109"/>
      <c r="AF54" s="109"/>
      <c r="AG54" s="109"/>
      <c r="AH54" s="109"/>
      <c r="AM54" s="3">
        <f t="shared" si="13"/>
        <v>0</v>
      </c>
      <c r="AN54" s="3">
        <f t="shared" si="14"/>
        <v>0</v>
      </c>
      <c r="AO54" s="3">
        <f t="shared" si="15"/>
        <v>0</v>
      </c>
      <c r="AP54" s="3">
        <f t="shared" si="16"/>
        <v>0</v>
      </c>
    </row>
    <row r="55" spans="1:42" ht="11.1" customHeight="1">
      <c r="A55" s="226"/>
      <c r="B55" s="227"/>
      <c r="C55" s="228"/>
      <c r="D55" s="225"/>
      <c r="E55" s="226"/>
      <c r="F55" s="226"/>
      <c r="G55" s="226"/>
      <c r="H55" s="108"/>
      <c r="I55" s="226"/>
      <c r="J55" s="226"/>
      <c r="K55" s="226"/>
      <c r="L55" s="108"/>
      <c r="M55" s="226"/>
      <c r="N55" s="226"/>
      <c r="O55" s="226"/>
      <c r="P55" s="108"/>
      <c r="Q55" s="226"/>
      <c r="R55" s="226"/>
      <c r="S55" s="226"/>
      <c r="T55" s="108"/>
      <c r="U55" s="226"/>
      <c r="V55" s="226"/>
      <c r="W55" s="226"/>
      <c r="X55" s="108"/>
      <c r="Y55" s="226"/>
      <c r="Z55" s="226"/>
      <c r="AA55" s="226"/>
      <c r="AB55" s="108"/>
      <c r="AC55" s="109"/>
      <c r="AD55" s="109"/>
      <c r="AE55" s="109"/>
      <c r="AF55" s="109"/>
      <c r="AG55" s="109"/>
      <c r="AH55" s="109"/>
      <c r="AM55" s="3">
        <f t="shared" si="13"/>
        <v>0</v>
      </c>
      <c r="AN55" s="3">
        <f t="shared" si="14"/>
        <v>0</v>
      </c>
      <c r="AO55" s="3">
        <f t="shared" si="15"/>
        <v>0</v>
      </c>
      <c r="AP55" s="3">
        <f t="shared" si="16"/>
        <v>0</v>
      </c>
    </row>
    <row r="56" spans="1:42" ht="11.1" customHeight="1">
      <c r="A56" s="226"/>
      <c r="B56" s="227"/>
      <c r="C56" s="228"/>
      <c r="D56" s="225"/>
      <c r="E56" s="226"/>
      <c r="F56" s="226"/>
      <c r="G56" s="226"/>
      <c r="H56" s="108"/>
      <c r="I56" s="226"/>
      <c r="J56" s="226"/>
      <c r="K56" s="226"/>
      <c r="L56" s="108"/>
      <c r="M56" s="226"/>
      <c r="N56" s="226"/>
      <c r="O56" s="226"/>
      <c r="P56" s="108"/>
      <c r="Q56" s="226"/>
      <c r="R56" s="226"/>
      <c r="S56" s="226"/>
      <c r="T56" s="108"/>
      <c r="U56" s="226"/>
      <c r="V56" s="226"/>
      <c r="W56" s="226"/>
      <c r="X56" s="108"/>
      <c r="Y56" s="226"/>
      <c r="Z56" s="226"/>
      <c r="AA56" s="226"/>
      <c r="AB56" s="108"/>
      <c r="AC56" s="109"/>
      <c r="AD56" s="109"/>
      <c r="AE56" s="109"/>
      <c r="AF56" s="109"/>
      <c r="AG56" s="109"/>
      <c r="AH56" s="109"/>
      <c r="AM56" s="3">
        <f t="shared" si="13"/>
        <v>0</v>
      </c>
      <c r="AN56" s="3">
        <f t="shared" si="14"/>
        <v>0</v>
      </c>
      <c r="AO56" s="3">
        <f t="shared" si="15"/>
        <v>0</v>
      </c>
      <c r="AP56" s="3">
        <f t="shared" si="16"/>
        <v>0</v>
      </c>
    </row>
    <row r="57" spans="1:42" ht="8.25" customHeight="1">
      <c r="A57" s="133"/>
      <c r="B57" s="131"/>
      <c r="C57" s="131"/>
      <c r="D57" s="132"/>
      <c r="E57" s="133"/>
      <c r="F57" s="133"/>
      <c r="G57" s="133"/>
      <c r="H57" s="134"/>
      <c r="I57" s="133"/>
      <c r="J57" s="133"/>
      <c r="K57" s="133"/>
      <c r="L57" s="134"/>
      <c r="M57" s="133"/>
      <c r="N57" s="133"/>
      <c r="O57" s="133"/>
      <c r="P57" s="134"/>
      <c r="Q57" s="133"/>
      <c r="R57" s="133"/>
      <c r="S57" s="133"/>
      <c r="T57" s="134"/>
      <c r="U57" s="133"/>
      <c r="V57" s="133"/>
      <c r="W57" s="133"/>
      <c r="X57" s="134"/>
      <c r="Y57" s="133"/>
      <c r="Z57" s="133"/>
      <c r="AA57" s="133"/>
      <c r="AB57" s="134"/>
      <c r="AC57" s="135"/>
      <c r="AD57" s="135"/>
      <c r="AE57" s="135"/>
      <c r="AF57" s="135"/>
      <c r="AG57" s="135"/>
      <c r="AH57" s="135"/>
      <c r="AM57" s="136"/>
      <c r="AN57" s="136"/>
      <c r="AO57" s="136"/>
      <c r="AP57" s="136"/>
    </row>
    <row r="58" spans="1:42" ht="4.5" customHeight="1"/>
    <row r="59" spans="1:42" s="77" customFormat="1" ht="13.5" customHeight="1">
      <c r="A59" s="188"/>
      <c r="B59" s="137" t="s">
        <v>118</v>
      </c>
      <c r="C59" s="137"/>
      <c r="D59" s="525"/>
      <c r="E59" s="525"/>
      <c r="F59" s="525"/>
      <c r="G59" s="525"/>
      <c r="H59" s="525"/>
      <c r="I59" s="529" t="s">
        <v>315</v>
      </c>
      <c r="J59" s="529"/>
      <c r="K59" s="529"/>
      <c r="L59" s="529"/>
      <c r="M59" s="529"/>
      <c r="N59" s="529"/>
      <c r="O59" s="529"/>
      <c r="P59" s="529"/>
      <c r="Q59" s="529"/>
      <c r="R59" s="138"/>
      <c r="S59" s="138"/>
      <c r="T59" s="138"/>
      <c r="U59" s="138"/>
      <c r="V59" s="138"/>
      <c r="AC59" s="128"/>
      <c r="AD59" s="87"/>
      <c r="AE59" s="87"/>
      <c r="AF59" s="87"/>
      <c r="AG59" s="87"/>
      <c r="AH59" s="87"/>
    </row>
    <row r="60" spans="1:42" s="77" customFormat="1" ht="13.5" customHeight="1">
      <c r="A60" s="188"/>
      <c r="B60" s="137" t="s">
        <v>118</v>
      </c>
      <c r="C60" s="137"/>
      <c r="D60" s="525"/>
      <c r="E60" s="525"/>
      <c r="F60" s="525"/>
      <c r="G60" s="525"/>
      <c r="H60" s="525"/>
      <c r="I60" s="529" t="s">
        <v>316</v>
      </c>
      <c r="J60" s="529"/>
      <c r="K60" s="529"/>
      <c r="L60" s="529"/>
      <c r="M60" s="529"/>
      <c r="N60" s="529"/>
      <c r="O60" s="529"/>
      <c r="P60" s="529"/>
      <c r="Q60" s="529"/>
      <c r="R60" s="138"/>
      <c r="S60" s="138"/>
      <c r="T60" s="138"/>
      <c r="U60" s="138"/>
      <c r="V60" s="138"/>
      <c r="AB60" s="78"/>
      <c r="AC60" s="129"/>
      <c r="AD60" s="88"/>
      <c r="AE60" s="88"/>
      <c r="AF60" s="88"/>
      <c r="AG60" s="88"/>
      <c r="AH60" s="88"/>
      <c r="AI60" s="78"/>
      <c r="AJ60" s="78"/>
      <c r="AK60" s="78"/>
    </row>
    <row r="61" spans="1:42" s="77" customFormat="1" ht="13.5" customHeight="1">
      <c r="A61" s="188"/>
      <c r="B61" s="137" t="s">
        <v>118</v>
      </c>
      <c r="C61" s="137"/>
      <c r="D61" s="526"/>
      <c r="E61" s="526"/>
      <c r="F61" s="526"/>
      <c r="G61" s="526"/>
      <c r="H61" s="526"/>
      <c r="I61" s="529" t="s">
        <v>317</v>
      </c>
      <c r="J61" s="529"/>
      <c r="K61" s="529"/>
      <c r="L61" s="529"/>
      <c r="M61" s="529"/>
      <c r="N61" s="529"/>
      <c r="O61" s="529"/>
      <c r="P61" s="529"/>
      <c r="Q61" s="529"/>
      <c r="R61" s="529"/>
      <c r="S61" s="529"/>
      <c r="T61" s="529"/>
      <c r="U61" s="529"/>
      <c r="V61" s="529"/>
      <c r="AB61" s="78"/>
      <c r="AC61" s="129"/>
      <c r="AD61" s="88"/>
      <c r="AE61" s="88"/>
      <c r="AF61" s="88"/>
      <c r="AG61" s="88"/>
      <c r="AH61" s="88"/>
      <c r="AI61" s="78"/>
      <c r="AJ61" s="78"/>
      <c r="AK61" s="78"/>
    </row>
    <row r="62" spans="1:42" s="77" customFormat="1" ht="13.5" customHeight="1">
      <c r="A62" s="188"/>
      <c r="B62" s="137" t="s">
        <v>118</v>
      </c>
      <c r="C62" s="137"/>
      <c r="D62" s="526"/>
      <c r="E62" s="526"/>
      <c r="F62" s="526"/>
      <c r="G62" s="526"/>
      <c r="H62" s="526"/>
      <c r="I62" s="529" t="s">
        <v>285</v>
      </c>
      <c r="J62" s="529"/>
      <c r="K62" s="529"/>
      <c r="L62" s="529"/>
      <c r="M62" s="529"/>
      <c r="N62" s="529"/>
      <c r="O62" s="529"/>
      <c r="P62" s="529"/>
      <c r="Q62" s="529"/>
      <c r="R62" s="529"/>
      <c r="S62" s="529"/>
      <c r="T62" s="529"/>
      <c r="U62" s="529"/>
      <c r="V62" s="529"/>
      <c r="AB62" s="78"/>
      <c r="AC62" s="129"/>
      <c r="AD62" s="88"/>
      <c r="AE62" s="88"/>
      <c r="AF62" s="88"/>
      <c r="AG62" s="88"/>
      <c r="AH62" s="88"/>
      <c r="AI62" s="78"/>
      <c r="AJ62" s="78"/>
      <c r="AK62" s="78"/>
    </row>
    <row r="63" spans="1:42" s="77" customFormat="1" ht="13.5" customHeight="1">
      <c r="A63" s="188"/>
      <c r="B63" s="137" t="s">
        <v>118</v>
      </c>
      <c r="C63" s="137"/>
      <c r="D63" s="526"/>
      <c r="E63" s="526"/>
      <c r="F63" s="526"/>
      <c r="G63" s="526"/>
      <c r="H63" s="526"/>
      <c r="I63" s="529" t="s">
        <v>125</v>
      </c>
      <c r="J63" s="529"/>
      <c r="K63" s="529"/>
      <c r="L63" s="529"/>
      <c r="M63" s="529"/>
      <c r="N63" s="529"/>
      <c r="O63" s="529"/>
      <c r="P63" s="529"/>
      <c r="Q63" s="529"/>
      <c r="R63" s="529"/>
      <c r="S63" s="529"/>
      <c r="T63" s="529"/>
      <c r="U63" s="529"/>
      <c r="V63" s="529"/>
      <c r="AB63" s="78"/>
      <c r="AC63" s="129"/>
      <c r="AD63" s="88"/>
      <c r="AE63" s="88"/>
      <c r="AF63" s="88"/>
      <c r="AG63" s="88"/>
      <c r="AH63" s="88"/>
      <c r="AI63" s="78"/>
      <c r="AJ63" s="78"/>
      <c r="AK63" s="78"/>
    </row>
    <row r="64" spans="1:42" ht="14.25" customHeight="1">
      <c r="B64" s="72"/>
      <c r="C64" s="102"/>
      <c r="D64" s="72"/>
      <c r="AB64" s="70"/>
      <c r="AC64" s="83"/>
      <c r="AD64" s="90"/>
      <c r="AE64" s="90"/>
      <c r="AF64" s="90"/>
      <c r="AG64" s="89"/>
      <c r="AH64" s="90"/>
      <c r="AI64" s="70"/>
      <c r="AJ64" s="70"/>
      <c r="AK64" s="70"/>
    </row>
    <row r="65" spans="4:37" ht="14.25" customHeight="1">
      <c r="D65" s="74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  <c r="AA65" s="70"/>
      <c r="AB65" s="70"/>
      <c r="AC65" s="83"/>
      <c r="AD65" s="90"/>
      <c r="AE65" s="90"/>
      <c r="AF65" s="90"/>
      <c r="AG65" s="89"/>
      <c r="AH65" s="90"/>
      <c r="AI65" s="70"/>
      <c r="AJ65" s="70"/>
      <c r="AK65" s="70"/>
    </row>
    <row r="69" spans="4:37">
      <c r="K69" s="501" t="s">
        <v>309</v>
      </c>
      <c r="L69" s="501"/>
      <c r="M69" s="501"/>
      <c r="N69" s="501"/>
      <c r="O69" s="501"/>
      <c r="P69" s="501"/>
      <c r="Q69" s="501"/>
      <c r="R69" s="501"/>
      <c r="S69" s="501"/>
      <c r="T69" s="501"/>
      <c r="U69" s="501"/>
      <c r="V69" s="501"/>
      <c r="W69" s="501"/>
      <c r="X69" s="501"/>
      <c r="Y69" s="501"/>
      <c r="Z69" s="501"/>
      <c r="AA69" s="501"/>
      <c r="AB69" s="501"/>
      <c r="AC69" s="501"/>
      <c r="AD69" s="501"/>
      <c r="AE69" s="501"/>
      <c r="AF69" s="501"/>
      <c r="AG69" s="501"/>
      <c r="AH69" s="501"/>
      <c r="AI69" s="501"/>
    </row>
    <row r="70" spans="4:37">
      <c r="K70" s="501"/>
      <c r="L70" s="501"/>
      <c r="M70" s="501"/>
      <c r="N70" s="501"/>
      <c r="O70" s="501"/>
      <c r="P70" s="501"/>
      <c r="Q70" s="501"/>
      <c r="R70" s="501"/>
      <c r="S70" s="501"/>
      <c r="T70" s="501"/>
      <c r="U70" s="501"/>
      <c r="V70" s="501"/>
      <c r="W70" s="501"/>
      <c r="X70" s="501"/>
      <c r="Y70" s="501"/>
      <c r="Z70" s="501"/>
      <c r="AA70" s="501"/>
      <c r="AB70" s="501"/>
      <c r="AC70" s="501"/>
      <c r="AD70" s="501"/>
      <c r="AE70" s="501"/>
      <c r="AF70" s="501"/>
      <c r="AG70" s="501"/>
      <c r="AH70" s="501"/>
      <c r="AI70" s="501"/>
    </row>
    <row r="71" spans="4:37">
      <c r="K71" s="501"/>
      <c r="L71" s="501"/>
      <c r="M71" s="501"/>
      <c r="N71" s="501"/>
      <c r="O71" s="501"/>
      <c r="P71" s="501"/>
      <c r="Q71" s="501"/>
      <c r="R71" s="501"/>
      <c r="S71" s="501"/>
      <c r="T71" s="501"/>
      <c r="U71" s="501"/>
      <c r="V71" s="501"/>
      <c r="W71" s="501"/>
      <c r="X71" s="501"/>
      <c r="Y71" s="501"/>
      <c r="Z71" s="501"/>
      <c r="AA71" s="501"/>
      <c r="AB71" s="501"/>
      <c r="AC71" s="501"/>
      <c r="AD71" s="501"/>
      <c r="AE71" s="501"/>
      <c r="AF71" s="501"/>
      <c r="AG71" s="501"/>
      <c r="AH71" s="501"/>
      <c r="AI71" s="501"/>
    </row>
    <row r="72" spans="4:37">
      <c r="K72" s="501"/>
      <c r="L72" s="501"/>
      <c r="M72" s="501"/>
      <c r="N72" s="501"/>
      <c r="O72" s="501"/>
      <c r="P72" s="501"/>
      <c r="Q72" s="501"/>
      <c r="R72" s="501"/>
      <c r="S72" s="501"/>
      <c r="T72" s="501"/>
      <c r="U72" s="501"/>
      <c r="V72" s="501"/>
      <c r="W72" s="501"/>
      <c r="X72" s="501"/>
      <c r="Y72" s="501"/>
      <c r="Z72" s="501"/>
      <c r="AA72" s="501"/>
      <c r="AB72" s="501"/>
      <c r="AC72" s="501"/>
      <c r="AD72" s="501"/>
      <c r="AE72" s="501"/>
      <c r="AF72" s="501"/>
      <c r="AG72" s="501"/>
      <c r="AH72" s="501"/>
      <c r="AI72" s="501"/>
    </row>
    <row r="73" spans="4:37">
      <c r="K73" s="501"/>
      <c r="L73" s="501"/>
      <c r="M73" s="501"/>
      <c r="N73" s="501"/>
      <c r="O73" s="501"/>
      <c r="P73" s="501"/>
      <c r="Q73" s="501"/>
      <c r="R73" s="501"/>
      <c r="S73" s="501"/>
      <c r="T73" s="501"/>
      <c r="U73" s="501"/>
      <c r="V73" s="501"/>
      <c r="W73" s="501"/>
      <c r="X73" s="501"/>
      <c r="Y73" s="501"/>
      <c r="Z73" s="501"/>
      <c r="AA73" s="501"/>
      <c r="AB73" s="501"/>
      <c r="AC73" s="501"/>
      <c r="AD73" s="501"/>
      <c r="AE73" s="501"/>
      <c r="AF73" s="501"/>
      <c r="AG73" s="501"/>
      <c r="AH73" s="501"/>
      <c r="AI73" s="501"/>
    </row>
    <row r="74" spans="4:37">
      <c r="K74" s="501"/>
      <c r="L74" s="501"/>
      <c r="M74" s="501"/>
      <c r="N74" s="501"/>
      <c r="O74" s="501"/>
      <c r="P74" s="501"/>
      <c r="Q74" s="501"/>
      <c r="R74" s="501"/>
      <c r="S74" s="501"/>
      <c r="T74" s="501"/>
      <c r="U74" s="501"/>
      <c r="V74" s="501"/>
      <c r="W74" s="501"/>
      <c r="X74" s="501"/>
      <c r="Y74" s="501"/>
      <c r="Z74" s="501"/>
      <c r="AA74" s="501"/>
      <c r="AB74" s="501"/>
      <c r="AC74" s="501"/>
      <c r="AD74" s="501"/>
      <c r="AE74" s="501"/>
      <c r="AF74" s="501"/>
      <c r="AG74" s="501"/>
      <c r="AH74" s="501"/>
      <c r="AI74" s="501"/>
    </row>
  </sheetData>
  <mergeCells count="46">
    <mergeCell ref="E1:G1"/>
    <mergeCell ref="P4:P5"/>
    <mergeCell ref="M3:P3"/>
    <mergeCell ref="D62:H62"/>
    <mergeCell ref="I59:Q59"/>
    <mergeCell ref="I60:Q60"/>
    <mergeCell ref="I62:V62"/>
    <mergeCell ref="I61:V61"/>
    <mergeCell ref="C2:D6"/>
    <mergeCell ref="H1:P1"/>
    <mergeCell ref="AM2:AP2"/>
    <mergeCell ref="AM3:AP3"/>
    <mergeCell ref="M2:P2"/>
    <mergeCell ref="AP4:AP5"/>
    <mergeCell ref="Q2:T2"/>
    <mergeCell ref="U2:X2"/>
    <mergeCell ref="Y2:AB2"/>
    <mergeCell ref="Y3:AB3"/>
    <mergeCell ref="AB4:AB5"/>
    <mergeCell ref="T4:T5"/>
    <mergeCell ref="X4:X5"/>
    <mergeCell ref="Q3:T3"/>
    <mergeCell ref="U3:X3"/>
    <mergeCell ref="AC2:AC5"/>
    <mergeCell ref="AD2:AG2"/>
    <mergeCell ref="AD3:AG3"/>
    <mergeCell ref="K69:AI74"/>
    <mergeCell ref="A2:A6"/>
    <mergeCell ref="E2:H2"/>
    <mergeCell ref="I2:L2"/>
    <mergeCell ref="B2:B4"/>
    <mergeCell ref="E3:H3"/>
    <mergeCell ref="I3:L3"/>
    <mergeCell ref="H4:H5"/>
    <mergeCell ref="L4:L5"/>
    <mergeCell ref="D59:H59"/>
    <mergeCell ref="D60:H60"/>
    <mergeCell ref="D61:H61"/>
    <mergeCell ref="AH4:AH5"/>
    <mergeCell ref="D63:H63"/>
    <mergeCell ref="I63:V63"/>
    <mergeCell ref="AB1:AC1"/>
    <mergeCell ref="U1:AA1"/>
    <mergeCell ref="AD1:AF1"/>
    <mergeCell ref="AG4:AG5"/>
    <mergeCell ref="AH2:AH3"/>
  </mergeCells>
  <phoneticPr fontId="17" type="noConversion"/>
  <pageMargins left="0.59055118110236227" right="0.19685039370078741" top="0.39370078740157483" bottom="0.19685039370078741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70"/>
  <sheetViews>
    <sheetView topLeftCell="A12" zoomScale="115" zoomScaleNormal="115" workbookViewId="0">
      <selection activeCell="A24" sqref="A24:AG56"/>
    </sheetView>
  </sheetViews>
  <sheetFormatPr defaultColWidth="9" defaultRowHeight="21"/>
  <cols>
    <col min="1" max="1" width="3.140625" style="111" customWidth="1"/>
    <col min="2" max="2" width="4.5703125" style="91" customWidth="1"/>
    <col min="3" max="3" width="4.140625" style="185" customWidth="1"/>
    <col min="4" max="4" width="15.5703125" style="91" customWidth="1"/>
    <col min="5" max="28" width="2" style="72" customWidth="1"/>
    <col min="29" max="29" width="4.140625" style="80" customWidth="1"/>
    <col min="30" max="32" width="3.28515625" style="81" customWidth="1"/>
    <col min="33" max="33" width="4.140625" style="80" customWidth="1"/>
    <col min="34" max="35" width="9" style="72"/>
    <col min="36" max="37" width="9" style="72" customWidth="1"/>
    <col min="38" max="41" width="6.28515625" style="72" hidden="1" customWidth="1"/>
    <col min="42" max="43" width="9" style="72" customWidth="1"/>
    <col min="44" max="16384" width="9" style="72"/>
  </cols>
  <sheetData>
    <row r="1" spans="1:43" s="189" customFormat="1" ht="23.25">
      <c r="A1" s="203"/>
      <c r="B1" s="518" t="s">
        <v>265</v>
      </c>
      <c r="C1" s="518"/>
      <c r="D1" s="518"/>
      <c r="E1" s="517" t="s">
        <v>82</v>
      </c>
      <c r="F1" s="517"/>
      <c r="G1" s="517"/>
      <c r="H1" s="518" t="str">
        <f>อัตราส่วนคะแนน!E3</f>
        <v>xxxxxxx</v>
      </c>
      <c r="I1" s="518"/>
      <c r="J1" s="518"/>
      <c r="K1" s="518"/>
      <c r="L1" s="518"/>
      <c r="M1" s="518"/>
      <c r="N1" s="203" t="s">
        <v>83</v>
      </c>
      <c r="O1" s="203"/>
      <c r="P1" s="203"/>
      <c r="R1" s="204"/>
      <c r="S1" s="518" t="str">
        <f>อัตราส่วนคะแนน!P3</f>
        <v>xxxxxxx</v>
      </c>
      <c r="T1" s="518"/>
      <c r="U1" s="518"/>
      <c r="V1" s="518"/>
      <c r="W1" s="518"/>
      <c r="X1" s="518"/>
      <c r="Y1" s="517" t="s">
        <v>76</v>
      </c>
      <c r="Z1" s="517"/>
      <c r="AA1" s="517"/>
      <c r="AB1" s="519" t="str">
        <f>ปกหน้า!J5</f>
        <v>3/4</v>
      </c>
      <c r="AC1" s="519"/>
      <c r="AD1" s="519"/>
      <c r="AE1" s="205"/>
      <c r="AF1" s="205"/>
      <c r="AG1" s="206"/>
      <c r="AJ1" s="190"/>
      <c r="AK1" s="190"/>
      <c r="AL1" s="190"/>
      <c r="AM1" s="190"/>
      <c r="AN1" s="190"/>
      <c r="AO1" s="190"/>
      <c r="AP1" s="190"/>
      <c r="AQ1" s="190"/>
    </row>
    <row r="2" spans="1:43" ht="14.25" customHeight="1">
      <c r="A2" s="520" t="s">
        <v>6</v>
      </c>
      <c r="B2" s="523" t="s">
        <v>35</v>
      </c>
      <c r="C2" s="538" t="s">
        <v>40</v>
      </c>
      <c r="D2" s="539"/>
      <c r="E2" s="419" t="s">
        <v>41</v>
      </c>
      <c r="F2" s="420"/>
      <c r="G2" s="420"/>
      <c r="H2" s="421"/>
      <c r="I2" s="419" t="s">
        <v>42</v>
      </c>
      <c r="J2" s="420"/>
      <c r="K2" s="420"/>
      <c r="L2" s="421"/>
      <c r="M2" s="419" t="s">
        <v>43</v>
      </c>
      <c r="N2" s="420"/>
      <c r="O2" s="420"/>
      <c r="P2" s="421"/>
      <c r="Q2" s="419" t="s">
        <v>44</v>
      </c>
      <c r="R2" s="420"/>
      <c r="S2" s="420"/>
      <c r="T2" s="421"/>
      <c r="U2" s="419" t="s">
        <v>45</v>
      </c>
      <c r="V2" s="420"/>
      <c r="W2" s="420"/>
      <c r="X2" s="421"/>
      <c r="Y2" s="419" t="s">
        <v>57</v>
      </c>
      <c r="Z2" s="420"/>
      <c r="AA2" s="420"/>
      <c r="AB2" s="421"/>
      <c r="AC2" s="422" t="s">
        <v>318</v>
      </c>
      <c r="AD2" s="423" t="s">
        <v>312</v>
      </c>
      <c r="AE2" s="424"/>
      <c r="AF2" s="424"/>
      <c r="AG2" s="425"/>
      <c r="AL2" s="530" t="s">
        <v>11</v>
      </c>
      <c r="AM2" s="531"/>
      <c r="AN2" s="531"/>
      <c r="AO2" s="532"/>
    </row>
    <row r="3" spans="1:43" ht="14.25" customHeight="1">
      <c r="A3" s="521"/>
      <c r="B3" s="524"/>
      <c r="C3" s="540"/>
      <c r="D3" s="541"/>
      <c r="E3" s="464" t="s">
        <v>46</v>
      </c>
      <c r="F3" s="465"/>
      <c r="G3" s="465"/>
      <c r="H3" s="466"/>
      <c r="I3" s="464" t="s">
        <v>47</v>
      </c>
      <c r="J3" s="465"/>
      <c r="K3" s="465"/>
      <c r="L3" s="466"/>
      <c r="M3" s="464" t="s">
        <v>48</v>
      </c>
      <c r="N3" s="465"/>
      <c r="O3" s="465"/>
      <c r="P3" s="466"/>
      <c r="Q3" s="464" t="s">
        <v>49</v>
      </c>
      <c r="R3" s="465"/>
      <c r="S3" s="465"/>
      <c r="T3" s="466"/>
      <c r="U3" s="464" t="s">
        <v>50</v>
      </c>
      <c r="V3" s="465"/>
      <c r="W3" s="465"/>
      <c r="X3" s="466"/>
      <c r="Y3" s="464" t="s">
        <v>58</v>
      </c>
      <c r="Z3" s="465"/>
      <c r="AA3" s="465"/>
      <c r="AB3" s="466"/>
      <c r="AC3" s="422"/>
      <c r="AD3" s="467" t="s">
        <v>19</v>
      </c>
      <c r="AE3" s="468"/>
      <c r="AF3" s="468"/>
      <c r="AG3" s="469"/>
      <c r="AL3" s="533" t="s">
        <v>89</v>
      </c>
      <c r="AM3" s="534"/>
      <c r="AN3" s="534"/>
      <c r="AO3" s="535"/>
    </row>
    <row r="4" spans="1:43" ht="14.25" customHeight="1">
      <c r="A4" s="521"/>
      <c r="B4" s="524"/>
      <c r="C4" s="540"/>
      <c r="D4" s="541"/>
      <c r="E4" s="1" t="s">
        <v>51</v>
      </c>
      <c r="F4" s="1" t="s">
        <v>52</v>
      </c>
      <c r="G4" s="2" t="s">
        <v>53</v>
      </c>
      <c r="H4" s="470" t="s">
        <v>11</v>
      </c>
      <c r="I4" s="1" t="s">
        <v>51</v>
      </c>
      <c r="J4" s="1" t="s">
        <v>52</v>
      </c>
      <c r="K4" s="1" t="s">
        <v>53</v>
      </c>
      <c r="L4" s="472" t="s">
        <v>11</v>
      </c>
      <c r="M4" s="1" t="s">
        <v>51</v>
      </c>
      <c r="N4" s="1" t="s">
        <v>52</v>
      </c>
      <c r="O4" s="1" t="s">
        <v>53</v>
      </c>
      <c r="P4" s="470" t="s">
        <v>11</v>
      </c>
      <c r="Q4" s="1" t="s">
        <v>51</v>
      </c>
      <c r="R4" s="1" t="s">
        <v>52</v>
      </c>
      <c r="S4" s="1" t="s">
        <v>53</v>
      </c>
      <c r="T4" s="472" t="s">
        <v>11</v>
      </c>
      <c r="U4" s="1" t="s">
        <v>51</v>
      </c>
      <c r="V4" s="1" t="s">
        <v>52</v>
      </c>
      <c r="W4" s="1" t="s">
        <v>53</v>
      </c>
      <c r="X4" s="472" t="s">
        <v>11</v>
      </c>
      <c r="Y4" s="1" t="s">
        <v>51</v>
      </c>
      <c r="Z4" s="1" t="s">
        <v>52</v>
      </c>
      <c r="AA4" s="1" t="s">
        <v>53</v>
      </c>
      <c r="AB4" s="472" t="s">
        <v>11</v>
      </c>
      <c r="AC4" s="422"/>
      <c r="AD4" s="82" t="s">
        <v>51</v>
      </c>
      <c r="AE4" s="82" t="s">
        <v>52</v>
      </c>
      <c r="AF4" s="82" t="s">
        <v>53</v>
      </c>
      <c r="AG4" s="474" t="s">
        <v>11</v>
      </c>
      <c r="AL4" s="4" t="s">
        <v>51</v>
      </c>
      <c r="AM4" s="4" t="s">
        <v>52</v>
      </c>
      <c r="AN4" s="4" t="s">
        <v>53</v>
      </c>
      <c r="AO4" s="536" t="s">
        <v>11</v>
      </c>
    </row>
    <row r="5" spans="1:43" s="96" customFormat="1" ht="14.25" customHeight="1">
      <c r="A5" s="521"/>
      <c r="B5" s="92" t="s">
        <v>77</v>
      </c>
      <c r="C5" s="540"/>
      <c r="D5" s="541"/>
      <c r="E5" s="93" t="s">
        <v>54</v>
      </c>
      <c r="F5" s="93" t="s">
        <v>55</v>
      </c>
      <c r="G5" s="94" t="s">
        <v>56</v>
      </c>
      <c r="H5" s="471"/>
      <c r="I5" s="93" t="s">
        <v>54</v>
      </c>
      <c r="J5" s="93" t="s">
        <v>55</v>
      </c>
      <c r="K5" s="93" t="s">
        <v>56</v>
      </c>
      <c r="L5" s="473"/>
      <c r="M5" s="93" t="s">
        <v>54</v>
      </c>
      <c r="N5" s="93" t="s">
        <v>55</v>
      </c>
      <c r="O5" s="93" t="s">
        <v>56</v>
      </c>
      <c r="P5" s="471"/>
      <c r="Q5" s="93" t="s">
        <v>54</v>
      </c>
      <c r="R5" s="93" t="s">
        <v>55</v>
      </c>
      <c r="S5" s="93" t="s">
        <v>56</v>
      </c>
      <c r="T5" s="473"/>
      <c r="U5" s="93" t="s">
        <v>54</v>
      </c>
      <c r="V5" s="93" t="s">
        <v>55</v>
      </c>
      <c r="W5" s="93" t="s">
        <v>56</v>
      </c>
      <c r="X5" s="473"/>
      <c r="Y5" s="93" t="s">
        <v>54</v>
      </c>
      <c r="Z5" s="93" t="s">
        <v>55</v>
      </c>
      <c r="AA5" s="93" t="s">
        <v>56</v>
      </c>
      <c r="AB5" s="473"/>
      <c r="AC5" s="422"/>
      <c r="AD5" s="95" t="s">
        <v>54</v>
      </c>
      <c r="AE5" s="95" t="s">
        <v>55</v>
      </c>
      <c r="AF5" s="95" t="s">
        <v>56</v>
      </c>
      <c r="AG5" s="474"/>
      <c r="AL5" s="97" t="s">
        <v>54</v>
      </c>
      <c r="AM5" s="97" t="s">
        <v>55</v>
      </c>
      <c r="AN5" s="97" t="s">
        <v>56</v>
      </c>
      <c r="AO5" s="537"/>
    </row>
    <row r="6" spans="1:43" s="99" customFormat="1" ht="14.25" customHeight="1">
      <c r="A6" s="522"/>
      <c r="B6" s="75"/>
      <c r="C6" s="542"/>
      <c r="D6" s="543"/>
      <c r="E6" s="108">
        <f>อัตราส่วนคะแนน!A18</f>
        <v>0</v>
      </c>
      <c r="F6" s="108">
        <f>อัตราส่วนคะแนน!B18</f>
        <v>0</v>
      </c>
      <c r="G6" s="108">
        <f>อัตราส่วนคะแนน!C18</f>
        <v>0</v>
      </c>
      <c r="H6" s="108">
        <f>SUM(E6:G6)</f>
        <v>0</v>
      </c>
      <c r="I6" s="108">
        <f>อัตราส่วนคะแนน!E18</f>
        <v>0</v>
      </c>
      <c r="J6" s="108">
        <f>อัตราส่วนคะแนน!F18</f>
        <v>0</v>
      </c>
      <c r="K6" s="108">
        <f>อัตราส่วนคะแนน!G18</f>
        <v>0</v>
      </c>
      <c r="L6" s="108">
        <f>SUM(I6:K6)</f>
        <v>0</v>
      </c>
      <c r="M6" s="108">
        <f>อัตราส่วนคะแนน!I18</f>
        <v>0</v>
      </c>
      <c r="N6" s="108">
        <f>อัตราส่วนคะแนน!J18</f>
        <v>0</v>
      </c>
      <c r="O6" s="108">
        <f>อัตราส่วนคะแนน!K18</f>
        <v>0</v>
      </c>
      <c r="P6" s="108">
        <f>SUM(M6:O6)</f>
        <v>0</v>
      </c>
      <c r="Q6" s="108">
        <f>อัตราส่วนคะแนน!M18</f>
        <v>0</v>
      </c>
      <c r="R6" s="108">
        <f>อัตราส่วนคะแนน!N18</f>
        <v>0</v>
      </c>
      <c r="S6" s="108">
        <f>อัตราส่วนคะแนน!O18</f>
        <v>0</v>
      </c>
      <c r="T6" s="108">
        <f>SUM(Q6:S6)</f>
        <v>0</v>
      </c>
      <c r="U6" s="108">
        <f>อัตราส่วนคะแนน!Q18</f>
        <v>0</v>
      </c>
      <c r="V6" s="108">
        <f>อัตราส่วนคะแนน!R18</f>
        <v>0</v>
      </c>
      <c r="W6" s="108">
        <f>อัตราส่วนคะแนน!S18</f>
        <v>0</v>
      </c>
      <c r="X6" s="108">
        <f>SUM(U6:W6)</f>
        <v>0</v>
      </c>
      <c r="Y6" s="108">
        <f>อัตราส่วนคะแนน!U18</f>
        <v>0</v>
      </c>
      <c r="Z6" s="108">
        <f>อัตราส่วนคะแนน!V18</f>
        <v>0</v>
      </c>
      <c r="AA6" s="108">
        <f>อัตราส่วนคะแนน!W18</f>
        <v>0</v>
      </c>
      <c r="AB6" s="108">
        <f>SUM(Y6:AA6)</f>
        <v>0</v>
      </c>
      <c r="AC6" s="109">
        <f>AO6</f>
        <v>0</v>
      </c>
      <c r="AD6" s="110">
        <f>อัตราส่วนคะแนน!Z18</f>
        <v>0</v>
      </c>
      <c r="AE6" s="110">
        <f>อัตราส่วนคะแนน!AA18</f>
        <v>0</v>
      </c>
      <c r="AF6" s="110">
        <f>อัตราส่วนคะแนน!AB18</f>
        <v>0</v>
      </c>
      <c r="AG6" s="110">
        <f>SUM(AD6,AE6,AF6)</f>
        <v>0</v>
      </c>
      <c r="AL6" s="3">
        <f>SUM(E6,I6,M6,Q6,U6,Y6)</f>
        <v>0</v>
      </c>
      <c r="AM6" s="3">
        <f>SUM(F6,J6,N6,R6,V6,Z6)</f>
        <v>0</v>
      </c>
      <c r="AN6" s="3">
        <f>SUM(G6,K6,O6,S6,W6,AA6)</f>
        <v>0</v>
      </c>
      <c r="AO6" s="3">
        <f>SUM(H6,L6,P6,T6,X6,AB6)</f>
        <v>0</v>
      </c>
    </row>
    <row r="7" spans="1:43" ht="12.6" customHeight="1">
      <c r="A7" s="226">
        <v>1</v>
      </c>
      <c r="B7" s="227">
        <f>เวลาเรียน!B4</f>
        <v>24292</v>
      </c>
      <c r="C7" s="228" t="str">
        <f>เวลาเรียน!C4</f>
        <v>ส.ณ.</v>
      </c>
      <c r="D7" s="225" t="str">
        <f>เวลาเรียน!D4</f>
        <v>ชาญชัย  กิติสาร</v>
      </c>
      <c r="E7" s="226"/>
      <c r="F7" s="226"/>
      <c r="G7" s="226"/>
      <c r="H7" s="108">
        <f t="shared" ref="H7:H56" si="0">SUM(E7:G7)</f>
        <v>0</v>
      </c>
      <c r="I7" s="226"/>
      <c r="J7" s="226"/>
      <c r="K7" s="226"/>
      <c r="L7" s="108">
        <f t="shared" ref="L7:L56" si="1">SUM(I7:K7)</f>
        <v>0</v>
      </c>
      <c r="M7" s="226"/>
      <c r="N7" s="226"/>
      <c r="O7" s="226"/>
      <c r="P7" s="108">
        <f t="shared" ref="P7:P56" si="2">SUM(M7:O7)</f>
        <v>0</v>
      </c>
      <c r="Q7" s="226"/>
      <c r="R7" s="226"/>
      <c r="S7" s="226"/>
      <c r="T7" s="108">
        <f t="shared" ref="T7:T56" si="3">SUM(Q7:S7)</f>
        <v>0</v>
      </c>
      <c r="U7" s="226"/>
      <c r="V7" s="226"/>
      <c r="W7" s="226"/>
      <c r="X7" s="108">
        <f t="shared" ref="X7:X56" si="4">SUM(U7:W7)</f>
        <v>0</v>
      </c>
      <c r="Y7" s="226"/>
      <c r="Z7" s="233"/>
      <c r="AA7" s="226"/>
      <c r="AB7" s="108">
        <f>SUM(Y7:AA7)</f>
        <v>0</v>
      </c>
      <c r="AC7" s="109">
        <f t="shared" ref="AC7:AC56" si="5">AO7</f>
        <v>0</v>
      </c>
      <c r="AD7" s="110"/>
      <c r="AE7" s="110"/>
      <c r="AF7" s="110"/>
      <c r="AG7" s="110">
        <f t="shared" ref="AG7:AG56" si="6">SUM(AD7,AE7,AF7)</f>
        <v>0</v>
      </c>
      <c r="AL7" s="3">
        <f t="shared" ref="AL7:AL49" si="7">SUM(E7,I7,M7,Q7,U7,Y7)</f>
        <v>0</v>
      </c>
      <c r="AM7" s="3">
        <f t="shared" ref="AM7:AM49" si="8">SUM(F7,J7,N7,R7,V7,Z7)</f>
        <v>0</v>
      </c>
      <c r="AN7" s="3">
        <f t="shared" ref="AN7:AN49" si="9">SUM(G7,K7,O7,S7,W7,AA7)</f>
        <v>0</v>
      </c>
      <c r="AO7" s="3">
        <f t="shared" ref="AO7:AO49" si="10">SUM(H7,L7,P7,T7,X7,AB7)</f>
        <v>0</v>
      </c>
    </row>
    <row r="8" spans="1:43" ht="12.6" customHeight="1">
      <c r="A8" s="226">
        <v>2</v>
      </c>
      <c r="B8" s="227">
        <f>เวลาเรียน!B5</f>
        <v>24296</v>
      </c>
      <c r="C8" s="228" t="str">
        <f>เวลาเรียน!C5</f>
        <v>ส.ณ.</v>
      </c>
      <c r="D8" s="225" t="str">
        <f>เวลาเรียน!D5</f>
        <v>ปรีชาวัฒน์  กันยาโน</v>
      </c>
      <c r="E8" s="226"/>
      <c r="F8" s="226"/>
      <c r="G8" s="226"/>
      <c r="H8" s="108">
        <f t="shared" si="0"/>
        <v>0</v>
      </c>
      <c r="I8" s="226"/>
      <c r="J8" s="226"/>
      <c r="K8" s="226"/>
      <c r="L8" s="108">
        <f t="shared" si="1"/>
        <v>0</v>
      </c>
      <c r="M8" s="226"/>
      <c r="N8" s="226"/>
      <c r="O8" s="226"/>
      <c r="P8" s="108">
        <f t="shared" si="2"/>
        <v>0</v>
      </c>
      <c r="Q8" s="226"/>
      <c r="R8" s="226"/>
      <c r="S8" s="226"/>
      <c r="T8" s="108">
        <f t="shared" si="3"/>
        <v>0</v>
      </c>
      <c r="U8" s="226"/>
      <c r="V8" s="226"/>
      <c r="W8" s="226"/>
      <c r="X8" s="108">
        <f t="shared" si="4"/>
        <v>0</v>
      </c>
      <c r="Y8" s="226"/>
      <c r="Z8" s="226"/>
      <c r="AA8" s="226"/>
      <c r="AB8" s="108">
        <f t="shared" ref="AB8:AB50" si="11">SUM(Y8:AA8)</f>
        <v>0</v>
      </c>
      <c r="AC8" s="109">
        <f t="shared" si="5"/>
        <v>0</v>
      </c>
      <c r="AD8" s="110"/>
      <c r="AE8" s="110"/>
      <c r="AF8" s="110"/>
      <c r="AG8" s="110">
        <f t="shared" si="6"/>
        <v>0</v>
      </c>
      <c r="AL8" s="3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</row>
    <row r="9" spans="1:43" ht="12.6" customHeight="1">
      <c r="A9" s="226">
        <v>3</v>
      </c>
      <c r="B9" s="227">
        <f>เวลาเรียน!B6</f>
        <v>24305</v>
      </c>
      <c r="C9" s="228" t="str">
        <f>เวลาเรียน!C6</f>
        <v>ส.ณ.</v>
      </c>
      <c r="D9" s="225" t="str">
        <f>เวลาเรียน!D6</f>
        <v>เจตน์  จองคำ</v>
      </c>
      <c r="E9" s="226"/>
      <c r="F9" s="226"/>
      <c r="G9" s="226"/>
      <c r="H9" s="108">
        <f t="shared" si="0"/>
        <v>0</v>
      </c>
      <c r="I9" s="226"/>
      <c r="J9" s="226"/>
      <c r="K9" s="226"/>
      <c r="L9" s="108">
        <f t="shared" si="1"/>
        <v>0</v>
      </c>
      <c r="M9" s="226"/>
      <c r="N9" s="226"/>
      <c r="O9" s="226"/>
      <c r="P9" s="108">
        <f t="shared" si="2"/>
        <v>0</v>
      </c>
      <c r="Q9" s="226"/>
      <c r="R9" s="226"/>
      <c r="S9" s="226"/>
      <c r="T9" s="108">
        <f t="shared" si="3"/>
        <v>0</v>
      </c>
      <c r="U9" s="226"/>
      <c r="V9" s="226"/>
      <c r="W9" s="226"/>
      <c r="X9" s="108">
        <f t="shared" si="4"/>
        <v>0</v>
      </c>
      <c r="Y9" s="226"/>
      <c r="Z9" s="226"/>
      <c r="AA9" s="226"/>
      <c r="AB9" s="108">
        <f t="shared" si="11"/>
        <v>0</v>
      </c>
      <c r="AC9" s="109">
        <f t="shared" si="5"/>
        <v>0</v>
      </c>
      <c r="AD9" s="110"/>
      <c r="AE9" s="110"/>
      <c r="AF9" s="110"/>
      <c r="AG9" s="110">
        <f t="shared" si="6"/>
        <v>0</v>
      </c>
      <c r="AL9" s="3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</row>
    <row r="10" spans="1:43" ht="12.6" customHeight="1">
      <c r="A10" s="226">
        <v>4</v>
      </c>
      <c r="B10" s="227">
        <f>เวลาเรียน!B7</f>
        <v>24354</v>
      </c>
      <c r="C10" s="228" t="str">
        <f>เวลาเรียน!C7</f>
        <v>ส.ณ.</v>
      </c>
      <c r="D10" s="225" t="str">
        <f>เวลาเรียน!D7</f>
        <v>ใจ   -</v>
      </c>
      <c r="E10" s="226"/>
      <c r="F10" s="226"/>
      <c r="G10" s="226"/>
      <c r="H10" s="108">
        <f t="shared" si="0"/>
        <v>0</v>
      </c>
      <c r="I10" s="226"/>
      <c r="J10" s="226"/>
      <c r="K10" s="226"/>
      <c r="L10" s="108">
        <f t="shared" si="1"/>
        <v>0</v>
      </c>
      <c r="M10" s="226"/>
      <c r="N10" s="226"/>
      <c r="O10" s="226"/>
      <c r="P10" s="108">
        <f t="shared" si="2"/>
        <v>0</v>
      </c>
      <c r="Q10" s="226"/>
      <c r="R10" s="226"/>
      <c r="S10" s="226"/>
      <c r="T10" s="108">
        <f t="shared" si="3"/>
        <v>0</v>
      </c>
      <c r="U10" s="226"/>
      <c r="V10" s="226"/>
      <c r="W10" s="226"/>
      <c r="X10" s="108">
        <f t="shared" si="4"/>
        <v>0</v>
      </c>
      <c r="Y10" s="226"/>
      <c r="Z10" s="226"/>
      <c r="AA10" s="226"/>
      <c r="AB10" s="108">
        <f t="shared" si="11"/>
        <v>0</v>
      </c>
      <c r="AC10" s="109">
        <f t="shared" si="5"/>
        <v>0</v>
      </c>
      <c r="AD10" s="110"/>
      <c r="AE10" s="110"/>
      <c r="AF10" s="110"/>
      <c r="AG10" s="110">
        <f t="shared" si="6"/>
        <v>0</v>
      </c>
      <c r="AL10" s="3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</row>
    <row r="11" spans="1:43" ht="12.6" customHeight="1">
      <c r="A11" s="226">
        <v>5</v>
      </c>
      <c r="B11" s="227">
        <f>เวลาเรียน!B8</f>
        <v>24373</v>
      </c>
      <c r="C11" s="228" t="str">
        <f>เวลาเรียน!C8</f>
        <v>ส.ณ.</v>
      </c>
      <c r="D11" s="225" t="str">
        <f>เวลาเรียน!D8</f>
        <v>รัฐภูมิ  แสงบุญ</v>
      </c>
      <c r="E11" s="226"/>
      <c r="F11" s="226"/>
      <c r="G11" s="226"/>
      <c r="H11" s="108">
        <f t="shared" si="0"/>
        <v>0</v>
      </c>
      <c r="I11" s="226"/>
      <c r="J11" s="226"/>
      <c r="K11" s="226"/>
      <c r="L11" s="108">
        <f t="shared" si="1"/>
        <v>0</v>
      </c>
      <c r="M11" s="226"/>
      <c r="N11" s="226"/>
      <c r="O11" s="226"/>
      <c r="P11" s="108">
        <f t="shared" si="2"/>
        <v>0</v>
      </c>
      <c r="Q11" s="226"/>
      <c r="R11" s="226"/>
      <c r="S11" s="226"/>
      <c r="T11" s="108">
        <f t="shared" si="3"/>
        <v>0</v>
      </c>
      <c r="U11" s="226"/>
      <c r="V11" s="226"/>
      <c r="W11" s="226"/>
      <c r="X11" s="108">
        <f t="shared" si="4"/>
        <v>0</v>
      </c>
      <c r="Y11" s="226"/>
      <c r="Z11" s="226"/>
      <c r="AA11" s="226"/>
      <c r="AB11" s="108">
        <f t="shared" si="11"/>
        <v>0</v>
      </c>
      <c r="AC11" s="109">
        <f t="shared" si="5"/>
        <v>0</v>
      </c>
      <c r="AD11" s="110"/>
      <c r="AE11" s="110"/>
      <c r="AF11" s="110"/>
      <c r="AG11" s="110">
        <f t="shared" si="6"/>
        <v>0</v>
      </c>
      <c r="AL11" s="3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</row>
    <row r="12" spans="1:43" ht="12.6" customHeight="1">
      <c r="A12" s="226">
        <v>6</v>
      </c>
      <c r="B12" s="227">
        <f>เวลาเรียน!B9</f>
        <v>24445</v>
      </c>
      <c r="C12" s="228" t="str">
        <f>เวลาเรียน!C9</f>
        <v>ส.ณ.</v>
      </c>
      <c r="D12" s="225" t="str">
        <f>เวลาเรียน!D9</f>
        <v>ชัยวัฒน์  ตียะ</v>
      </c>
      <c r="E12" s="226"/>
      <c r="F12" s="226"/>
      <c r="G12" s="226"/>
      <c r="H12" s="108">
        <f t="shared" si="0"/>
        <v>0</v>
      </c>
      <c r="I12" s="226"/>
      <c r="J12" s="226"/>
      <c r="K12" s="226"/>
      <c r="L12" s="108">
        <f t="shared" si="1"/>
        <v>0</v>
      </c>
      <c r="M12" s="226"/>
      <c r="N12" s="226"/>
      <c r="O12" s="226"/>
      <c r="P12" s="108">
        <f t="shared" si="2"/>
        <v>0</v>
      </c>
      <c r="Q12" s="226"/>
      <c r="R12" s="226"/>
      <c r="S12" s="226"/>
      <c r="T12" s="108">
        <f t="shared" si="3"/>
        <v>0</v>
      </c>
      <c r="U12" s="226"/>
      <c r="V12" s="226"/>
      <c r="W12" s="226"/>
      <c r="X12" s="108">
        <f t="shared" si="4"/>
        <v>0</v>
      </c>
      <c r="Y12" s="226"/>
      <c r="Z12" s="226"/>
      <c r="AA12" s="226"/>
      <c r="AB12" s="108">
        <f t="shared" si="11"/>
        <v>0</v>
      </c>
      <c r="AC12" s="109">
        <f t="shared" si="5"/>
        <v>0</v>
      </c>
      <c r="AD12" s="110"/>
      <c r="AE12" s="110"/>
      <c r="AF12" s="110"/>
      <c r="AG12" s="110">
        <f t="shared" si="6"/>
        <v>0</v>
      </c>
      <c r="AL12" s="3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</row>
    <row r="13" spans="1:43" ht="12.6" customHeight="1">
      <c r="A13" s="226">
        <v>7</v>
      </c>
      <c r="B13" s="227">
        <f>เวลาเรียน!B10</f>
        <v>24471</v>
      </c>
      <c r="C13" s="228" t="str">
        <f>เวลาเรียน!C10</f>
        <v>ส.ณ.</v>
      </c>
      <c r="D13" s="225" t="str">
        <f>เวลาเรียน!D10</f>
        <v>ภาณุวิชญ์   วงค์สถาน</v>
      </c>
      <c r="E13" s="226"/>
      <c r="F13" s="226"/>
      <c r="G13" s="226"/>
      <c r="H13" s="108">
        <f t="shared" si="0"/>
        <v>0</v>
      </c>
      <c r="I13" s="226"/>
      <c r="J13" s="226"/>
      <c r="K13" s="226"/>
      <c r="L13" s="108">
        <f t="shared" si="1"/>
        <v>0</v>
      </c>
      <c r="M13" s="226"/>
      <c r="N13" s="226"/>
      <c r="O13" s="226"/>
      <c r="P13" s="108">
        <f t="shared" si="2"/>
        <v>0</v>
      </c>
      <c r="Q13" s="226"/>
      <c r="R13" s="226"/>
      <c r="S13" s="226"/>
      <c r="T13" s="108">
        <f t="shared" si="3"/>
        <v>0</v>
      </c>
      <c r="U13" s="226"/>
      <c r="V13" s="226"/>
      <c r="W13" s="226"/>
      <c r="X13" s="108">
        <f t="shared" si="4"/>
        <v>0</v>
      </c>
      <c r="Y13" s="226"/>
      <c r="Z13" s="226"/>
      <c r="AA13" s="226"/>
      <c r="AB13" s="108">
        <f t="shared" si="11"/>
        <v>0</v>
      </c>
      <c r="AC13" s="109">
        <f t="shared" si="5"/>
        <v>0</v>
      </c>
      <c r="AD13" s="110"/>
      <c r="AE13" s="110"/>
      <c r="AF13" s="110"/>
      <c r="AG13" s="110">
        <f t="shared" si="6"/>
        <v>0</v>
      </c>
      <c r="AL13" s="3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</row>
    <row r="14" spans="1:43" ht="12.6" customHeight="1">
      <c r="A14" s="226">
        <v>8</v>
      </c>
      <c r="B14" s="227">
        <f>เวลาเรียน!B11</f>
        <v>24472</v>
      </c>
      <c r="C14" s="228" t="str">
        <f>เวลาเรียน!C11</f>
        <v>ส.ณ.</v>
      </c>
      <c r="D14" s="225" t="str">
        <f>เวลาเรียน!D11</f>
        <v>ณชานนท์  วงค์เดช</v>
      </c>
      <c r="E14" s="226"/>
      <c r="F14" s="226"/>
      <c r="G14" s="226"/>
      <c r="H14" s="108">
        <f t="shared" si="0"/>
        <v>0</v>
      </c>
      <c r="I14" s="226"/>
      <c r="J14" s="226"/>
      <c r="K14" s="226"/>
      <c r="L14" s="108">
        <f t="shared" si="1"/>
        <v>0</v>
      </c>
      <c r="M14" s="226"/>
      <c r="N14" s="226"/>
      <c r="O14" s="226"/>
      <c r="P14" s="108">
        <f t="shared" si="2"/>
        <v>0</v>
      </c>
      <c r="Q14" s="226"/>
      <c r="R14" s="226"/>
      <c r="S14" s="226"/>
      <c r="T14" s="108">
        <f t="shared" si="3"/>
        <v>0</v>
      </c>
      <c r="U14" s="226"/>
      <c r="V14" s="226"/>
      <c r="W14" s="226"/>
      <c r="X14" s="108">
        <f t="shared" si="4"/>
        <v>0</v>
      </c>
      <c r="Y14" s="226"/>
      <c r="Z14" s="226"/>
      <c r="AA14" s="226"/>
      <c r="AB14" s="108">
        <f t="shared" si="11"/>
        <v>0</v>
      </c>
      <c r="AC14" s="109">
        <f t="shared" si="5"/>
        <v>0</v>
      </c>
      <c r="AD14" s="110"/>
      <c r="AE14" s="110"/>
      <c r="AF14" s="110"/>
      <c r="AG14" s="110">
        <f t="shared" si="6"/>
        <v>0</v>
      </c>
      <c r="AL14" s="3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</row>
    <row r="15" spans="1:43" ht="12.6" customHeight="1">
      <c r="A15" s="226">
        <v>9</v>
      </c>
      <c r="B15" s="227">
        <f>เวลาเรียน!B12</f>
        <v>24473</v>
      </c>
      <c r="C15" s="228" t="str">
        <f>เวลาเรียน!C12</f>
        <v>ส.ณ.</v>
      </c>
      <c r="D15" s="225" t="str">
        <f>เวลาเรียน!D12</f>
        <v>อ่องภะ นายคอ</v>
      </c>
      <c r="E15" s="226"/>
      <c r="F15" s="226"/>
      <c r="G15" s="226"/>
      <c r="H15" s="108">
        <f t="shared" si="0"/>
        <v>0</v>
      </c>
      <c r="I15" s="226"/>
      <c r="J15" s="226"/>
      <c r="K15" s="226"/>
      <c r="L15" s="108">
        <f t="shared" si="1"/>
        <v>0</v>
      </c>
      <c r="M15" s="226"/>
      <c r="N15" s="226"/>
      <c r="O15" s="226"/>
      <c r="P15" s="108">
        <f t="shared" si="2"/>
        <v>0</v>
      </c>
      <c r="Q15" s="226"/>
      <c r="R15" s="226"/>
      <c r="S15" s="226"/>
      <c r="T15" s="108">
        <f t="shared" si="3"/>
        <v>0</v>
      </c>
      <c r="U15" s="226"/>
      <c r="V15" s="226"/>
      <c r="W15" s="226"/>
      <c r="X15" s="108">
        <f t="shared" si="4"/>
        <v>0</v>
      </c>
      <c r="Y15" s="226"/>
      <c r="Z15" s="226"/>
      <c r="AA15" s="226"/>
      <c r="AB15" s="108">
        <f t="shared" si="11"/>
        <v>0</v>
      </c>
      <c r="AC15" s="109">
        <f t="shared" si="5"/>
        <v>0</v>
      </c>
      <c r="AD15" s="110"/>
      <c r="AE15" s="110"/>
      <c r="AF15" s="110"/>
      <c r="AG15" s="110">
        <f t="shared" si="6"/>
        <v>0</v>
      </c>
      <c r="AL15" s="3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</row>
    <row r="16" spans="1:43" ht="12.6" customHeight="1">
      <c r="A16" s="226">
        <v>10</v>
      </c>
      <c r="B16" s="227">
        <f>เวลาเรียน!B13</f>
        <v>24475</v>
      </c>
      <c r="C16" s="228" t="str">
        <f>เวลาเรียน!C13</f>
        <v>ส.ณ.</v>
      </c>
      <c r="D16" s="225" t="str">
        <f>เวลาเรียน!D13</f>
        <v>ยิ่งยศ  เชียงราย</v>
      </c>
      <c r="E16" s="226"/>
      <c r="F16" s="226"/>
      <c r="G16" s="226"/>
      <c r="H16" s="108">
        <f t="shared" si="0"/>
        <v>0</v>
      </c>
      <c r="I16" s="226"/>
      <c r="J16" s="226"/>
      <c r="K16" s="226"/>
      <c r="L16" s="108">
        <f t="shared" si="1"/>
        <v>0</v>
      </c>
      <c r="M16" s="226"/>
      <c r="N16" s="226"/>
      <c r="O16" s="226"/>
      <c r="P16" s="108">
        <f t="shared" si="2"/>
        <v>0</v>
      </c>
      <c r="Q16" s="226"/>
      <c r="R16" s="226"/>
      <c r="S16" s="226"/>
      <c r="T16" s="108">
        <f t="shared" si="3"/>
        <v>0</v>
      </c>
      <c r="U16" s="226"/>
      <c r="V16" s="226"/>
      <c r="W16" s="226"/>
      <c r="X16" s="108">
        <f t="shared" si="4"/>
        <v>0</v>
      </c>
      <c r="Y16" s="226"/>
      <c r="Z16" s="226"/>
      <c r="AA16" s="226"/>
      <c r="AB16" s="108">
        <f t="shared" si="11"/>
        <v>0</v>
      </c>
      <c r="AC16" s="109">
        <f t="shared" si="5"/>
        <v>0</v>
      </c>
      <c r="AD16" s="110"/>
      <c r="AE16" s="110"/>
      <c r="AF16" s="110"/>
      <c r="AG16" s="110">
        <f t="shared" si="6"/>
        <v>0</v>
      </c>
      <c r="AL16" s="3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</row>
    <row r="17" spans="1:41" ht="12.6" customHeight="1">
      <c r="A17" s="226">
        <v>11</v>
      </c>
      <c r="B17" s="227">
        <f>เวลาเรียน!B14</f>
        <v>24476</v>
      </c>
      <c r="C17" s="228" t="str">
        <f>เวลาเรียน!C14</f>
        <v>ส.ณ.</v>
      </c>
      <c r="D17" s="225" t="str">
        <f>เวลาเรียน!D14</f>
        <v>พิชญานนท์  วงค์วาลี</v>
      </c>
      <c r="E17" s="226"/>
      <c r="F17" s="226"/>
      <c r="G17" s="226"/>
      <c r="H17" s="108">
        <f t="shared" si="0"/>
        <v>0</v>
      </c>
      <c r="I17" s="226"/>
      <c r="J17" s="226"/>
      <c r="K17" s="226"/>
      <c r="L17" s="108">
        <f t="shared" si="1"/>
        <v>0</v>
      </c>
      <c r="M17" s="226"/>
      <c r="N17" s="226"/>
      <c r="O17" s="226"/>
      <c r="P17" s="108">
        <f t="shared" si="2"/>
        <v>0</v>
      </c>
      <c r="Q17" s="226"/>
      <c r="R17" s="226"/>
      <c r="S17" s="226"/>
      <c r="T17" s="108">
        <f t="shared" si="3"/>
        <v>0</v>
      </c>
      <c r="U17" s="226"/>
      <c r="V17" s="226"/>
      <c r="W17" s="226"/>
      <c r="X17" s="108">
        <f t="shared" si="4"/>
        <v>0</v>
      </c>
      <c r="Y17" s="226"/>
      <c r="Z17" s="226"/>
      <c r="AA17" s="226"/>
      <c r="AB17" s="108">
        <f t="shared" si="11"/>
        <v>0</v>
      </c>
      <c r="AC17" s="109">
        <f t="shared" si="5"/>
        <v>0</v>
      </c>
      <c r="AD17" s="110"/>
      <c r="AE17" s="110"/>
      <c r="AF17" s="110"/>
      <c r="AG17" s="110">
        <f t="shared" si="6"/>
        <v>0</v>
      </c>
      <c r="AL17" s="3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</row>
    <row r="18" spans="1:41" ht="12.6" customHeight="1">
      <c r="A18" s="226">
        <v>12</v>
      </c>
      <c r="B18" s="227">
        <f>เวลาเรียน!B15</f>
        <v>24477</v>
      </c>
      <c r="C18" s="228" t="str">
        <f>เวลาเรียน!C15</f>
        <v>ส.ณ.</v>
      </c>
      <c r="D18" s="225" t="str">
        <f>เวลาเรียน!D15</f>
        <v>เสฎฐวุฒิ  วงศ์อินทร์</v>
      </c>
      <c r="E18" s="226"/>
      <c r="F18" s="226"/>
      <c r="G18" s="226"/>
      <c r="H18" s="108">
        <f t="shared" si="0"/>
        <v>0</v>
      </c>
      <c r="I18" s="226"/>
      <c r="J18" s="226"/>
      <c r="K18" s="226"/>
      <c r="L18" s="108">
        <f t="shared" si="1"/>
        <v>0</v>
      </c>
      <c r="M18" s="226"/>
      <c r="N18" s="226"/>
      <c r="O18" s="226"/>
      <c r="P18" s="108">
        <f t="shared" si="2"/>
        <v>0</v>
      </c>
      <c r="Q18" s="226"/>
      <c r="R18" s="226"/>
      <c r="S18" s="226"/>
      <c r="T18" s="108">
        <f t="shared" si="3"/>
        <v>0</v>
      </c>
      <c r="U18" s="226"/>
      <c r="V18" s="226"/>
      <c r="W18" s="226"/>
      <c r="X18" s="108">
        <f t="shared" si="4"/>
        <v>0</v>
      </c>
      <c r="Y18" s="226"/>
      <c r="Z18" s="226"/>
      <c r="AA18" s="226"/>
      <c r="AB18" s="108">
        <f t="shared" si="11"/>
        <v>0</v>
      </c>
      <c r="AC18" s="109">
        <f t="shared" si="5"/>
        <v>0</v>
      </c>
      <c r="AD18" s="110"/>
      <c r="AE18" s="110"/>
      <c r="AF18" s="110"/>
      <c r="AG18" s="110">
        <f t="shared" si="6"/>
        <v>0</v>
      </c>
      <c r="AL18" s="3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</row>
    <row r="19" spans="1:41" ht="12.6" customHeight="1">
      <c r="A19" s="226">
        <v>13</v>
      </c>
      <c r="B19" s="227">
        <f>เวลาเรียน!B16</f>
        <v>24478</v>
      </c>
      <c r="C19" s="228" t="str">
        <f>เวลาเรียน!C16</f>
        <v>ส.ณ.</v>
      </c>
      <c r="D19" s="225" t="str">
        <f>เวลาเรียน!D16</f>
        <v>กฤษฎา  เเสนมี</v>
      </c>
      <c r="E19" s="226"/>
      <c r="F19" s="226"/>
      <c r="G19" s="226"/>
      <c r="H19" s="108">
        <f t="shared" si="0"/>
        <v>0</v>
      </c>
      <c r="I19" s="226"/>
      <c r="J19" s="226"/>
      <c r="K19" s="226"/>
      <c r="L19" s="108">
        <f t="shared" si="1"/>
        <v>0</v>
      </c>
      <c r="M19" s="226"/>
      <c r="N19" s="226"/>
      <c r="O19" s="226"/>
      <c r="P19" s="108">
        <f t="shared" si="2"/>
        <v>0</v>
      </c>
      <c r="Q19" s="226"/>
      <c r="R19" s="226"/>
      <c r="S19" s="226"/>
      <c r="T19" s="108">
        <f t="shared" si="3"/>
        <v>0</v>
      </c>
      <c r="U19" s="226"/>
      <c r="V19" s="226"/>
      <c r="W19" s="226"/>
      <c r="X19" s="108">
        <f t="shared" si="4"/>
        <v>0</v>
      </c>
      <c r="Y19" s="226"/>
      <c r="Z19" s="226"/>
      <c r="AA19" s="226"/>
      <c r="AB19" s="108">
        <f t="shared" si="11"/>
        <v>0</v>
      </c>
      <c r="AC19" s="109">
        <f t="shared" si="5"/>
        <v>0</v>
      </c>
      <c r="AD19" s="110"/>
      <c r="AE19" s="110"/>
      <c r="AF19" s="110"/>
      <c r="AG19" s="110">
        <f t="shared" si="6"/>
        <v>0</v>
      </c>
      <c r="AL19" s="3">
        <f t="shared" si="7"/>
        <v>0</v>
      </c>
      <c r="AM19" s="3">
        <f t="shared" si="8"/>
        <v>0</v>
      </c>
      <c r="AN19" s="3">
        <f t="shared" si="9"/>
        <v>0</v>
      </c>
      <c r="AO19" s="3">
        <f t="shared" si="10"/>
        <v>0</v>
      </c>
    </row>
    <row r="20" spans="1:41" ht="12.6" customHeight="1">
      <c r="A20" s="226">
        <v>14</v>
      </c>
      <c r="B20" s="227">
        <f>เวลาเรียน!B17</f>
        <v>24483</v>
      </c>
      <c r="C20" s="228" t="str">
        <f>เวลาเรียน!C17</f>
        <v>ส.ณ.</v>
      </c>
      <c r="D20" s="225" t="str">
        <f>เวลาเรียน!D17</f>
        <v>ธีรเดช  กันทะฟอง</v>
      </c>
      <c r="E20" s="226"/>
      <c r="F20" s="226"/>
      <c r="G20" s="226"/>
      <c r="H20" s="108">
        <f t="shared" si="0"/>
        <v>0</v>
      </c>
      <c r="I20" s="226"/>
      <c r="J20" s="226"/>
      <c r="K20" s="226"/>
      <c r="L20" s="108">
        <f t="shared" si="1"/>
        <v>0</v>
      </c>
      <c r="M20" s="226"/>
      <c r="N20" s="226"/>
      <c r="O20" s="226"/>
      <c r="P20" s="108">
        <f t="shared" si="2"/>
        <v>0</v>
      </c>
      <c r="Q20" s="226"/>
      <c r="R20" s="226"/>
      <c r="S20" s="226"/>
      <c r="T20" s="108">
        <f t="shared" si="3"/>
        <v>0</v>
      </c>
      <c r="U20" s="226"/>
      <c r="V20" s="226"/>
      <c r="W20" s="226"/>
      <c r="X20" s="108">
        <f t="shared" si="4"/>
        <v>0</v>
      </c>
      <c r="Y20" s="226"/>
      <c r="Z20" s="226"/>
      <c r="AA20" s="226"/>
      <c r="AB20" s="108">
        <f t="shared" si="11"/>
        <v>0</v>
      </c>
      <c r="AC20" s="109">
        <f t="shared" si="5"/>
        <v>0</v>
      </c>
      <c r="AD20" s="110"/>
      <c r="AE20" s="110"/>
      <c r="AF20" s="110"/>
      <c r="AG20" s="110">
        <f t="shared" si="6"/>
        <v>0</v>
      </c>
      <c r="AL20" s="3">
        <f t="shared" si="7"/>
        <v>0</v>
      </c>
      <c r="AM20" s="3">
        <f t="shared" si="8"/>
        <v>0</v>
      </c>
      <c r="AN20" s="3">
        <f t="shared" si="9"/>
        <v>0</v>
      </c>
      <c r="AO20" s="3">
        <f t="shared" si="10"/>
        <v>0</v>
      </c>
    </row>
    <row r="21" spans="1:41" ht="12.6" customHeight="1">
      <c r="A21" s="226">
        <v>15</v>
      </c>
      <c r="B21" s="227">
        <f>เวลาเรียน!B18</f>
        <v>24487</v>
      </c>
      <c r="C21" s="228" t="str">
        <f>เวลาเรียน!C18</f>
        <v>ส.ณ.</v>
      </c>
      <c r="D21" s="225" t="str">
        <f>เวลาเรียน!D18</f>
        <v>วิโรจน์  ยอดคำ</v>
      </c>
      <c r="E21" s="226"/>
      <c r="F21" s="226"/>
      <c r="G21" s="226"/>
      <c r="H21" s="108">
        <f t="shared" si="0"/>
        <v>0</v>
      </c>
      <c r="I21" s="226"/>
      <c r="J21" s="226"/>
      <c r="K21" s="226"/>
      <c r="L21" s="108">
        <f t="shared" si="1"/>
        <v>0</v>
      </c>
      <c r="M21" s="226"/>
      <c r="N21" s="226"/>
      <c r="O21" s="226"/>
      <c r="P21" s="108">
        <f t="shared" si="2"/>
        <v>0</v>
      </c>
      <c r="Q21" s="226"/>
      <c r="R21" s="226"/>
      <c r="S21" s="226"/>
      <c r="T21" s="108">
        <f t="shared" si="3"/>
        <v>0</v>
      </c>
      <c r="U21" s="226"/>
      <c r="V21" s="226"/>
      <c r="W21" s="226"/>
      <c r="X21" s="108">
        <f t="shared" si="4"/>
        <v>0</v>
      </c>
      <c r="Y21" s="226"/>
      <c r="Z21" s="226"/>
      <c r="AA21" s="226"/>
      <c r="AB21" s="108">
        <f t="shared" si="11"/>
        <v>0</v>
      </c>
      <c r="AC21" s="109">
        <f t="shared" si="5"/>
        <v>0</v>
      </c>
      <c r="AD21" s="110"/>
      <c r="AE21" s="110"/>
      <c r="AF21" s="110"/>
      <c r="AG21" s="110">
        <f t="shared" si="6"/>
        <v>0</v>
      </c>
      <c r="AL21" s="3">
        <f t="shared" si="7"/>
        <v>0</v>
      </c>
      <c r="AM21" s="3">
        <f t="shared" si="8"/>
        <v>0</v>
      </c>
      <c r="AN21" s="3">
        <f t="shared" si="9"/>
        <v>0</v>
      </c>
      <c r="AO21" s="3">
        <f t="shared" si="10"/>
        <v>0</v>
      </c>
    </row>
    <row r="22" spans="1:41" ht="12.6" customHeight="1">
      <c r="A22" s="226">
        <v>16</v>
      </c>
      <c r="B22" s="227">
        <f>เวลาเรียน!B19</f>
        <v>24693</v>
      </c>
      <c r="C22" s="228" t="str">
        <f>เวลาเรียน!C19</f>
        <v>ส.ณ.</v>
      </c>
      <c r="D22" s="225" t="str">
        <f>เวลาเรียน!D19</f>
        <v>ธนกฤต  ยะสุรินทร์</v>
      </c>
      <c r="E22" s="226"/>
      <c r="F22" s="226"/>
      <c r="G22" s="226"/>
      <c r="H22" s="108">
        <f t="shared" si="0"/>
        <v>0</v>
      </c>
      <c r="I22" s="226"/>
      <c r="J22" s="226"/>
      <c r="K22" s="226"/>
      <c r="L22" s="108">
        <f t="shared" si="1"/>
        <v>0</v>
      </c>
      <c r="M22" s="226"/>
      <c r="N22" s="226"/>
      <c r="O22" s="226"/>
      <c r="P22" s="108">
        <f t="shared" si="2"/>
        <v>0</v>
      </c>
      <c r="Q22" s="226"/>
      <c r="R22" s="226"/>
      <c r="S22" s="226"/>
      <c r="T22" s="108">
        <f t="shared" si="3"/>
        <v>0</v>
      </c>
      <c r="U22" s="226"/>
      <c r="V22" s="226"/>
      <c r="W22" s="226"/>
      <c r="X22" s="108">
        <f t="shared" si="4"/>
        <v>0</v>
      </c>
      <c r="Y22" s="226"/>
      <c r="Z22" s="226"/>
      <c r="AA22" s="226"/>
      <c r="AB22" s="108">
        <f t="shared" si="11"/>
        <v>0</v>
      </c>
      <c r="AC22" s="109">
        <f t="shared" si="5"/>
        <v>0</v>
      </c>
      <c r="AD22" s="110"/>
      <c r="AE22" s="110"/>
      <c r="AF22" s="110"/>
      <c r="AG22" s="110">
        <f t="shared" si="6"/>
        <v>0</v>
      </c>
      <c r="AL22" s="3">
        <f t="shared" si="7"/>
        <v>0</v>
      </c>
      <c r="AM22" s="3">
        <f t="shared" si="8"/>
        <v>0</v>
      </c>
      <c r="AN22" s="3">
        <f t="shared" si="9"/>
        <v>0</v>
      </c>
      <c r="AO22" s="3">
        <f t="shared" si="10"/>
        <v>0</v>
      </c>
    </row>
    <row r="23" spans="1:41" ht="12.6" customHeight="1">
      <c r="A23" s="226">
        <v>17</v>
      </c>
      <c r="B23" s="227">
        <f>เวลาเรียน!B20</f>
        <v>24694</v>
      </c>
      <c r="C23" s="228" t="str">
        <f>เวลาเรียน!C20</f>
        <v>ส.ณ.</v>
      </c>
      <c r="D23" s="225" t="str">
        <f>เวลาเรียน!D20</f>
        <v>กรณัฐ  ขัดตุ่น</v>
      </c>
      <c r="E23" s="226"/>
      <c r="F23" s="226"/>
      <c r="G23" s="226"/>
      <c r="H23" s="108">
        <f t="shared" si="0"/>
        <v>0</v>
      </c>
      <c r="I23" s="226"/>
      <c r="J23" s="226"/>
      <c r="K23" s="226"/>
      <c r="L23" s="108">
        <f t="shared" si="1"/>
        <v>0</v>
      </c>
      <c r="M23" s="226"/>
      <c r="N23" s="226"/>
      <c r="O23" s="226"/>
      <c r="P23" s="108">
        <f t="shared" si="2"/>
        <v>0</v>
      </c>
      <c r="Q23" s="226"/>
      <c r="R23" s="226"/>
      <c r="S23" s="226"/>
      <c r="T23" s="108">
        <f t="shared" si="3"/>
        <v>0</v>
      </c>
      <c r="U23" s="226"/>
      <c r="V23" s="226"/>
      <c r="W23" s="226"/>
      <c r="X23" s="108">
        <f t="shared" si="4"/>
        <v>0</v>
      </c>
      <c r="Y23" s="226"/>
      <c r="Z23" s="226"/>
      <c r="AA23" s="226"/>
      <c r="AB23" s="108">
        <f t="shared" si="11"/>
        <v>0</v>
      </c>
      <c r="AC23" s="109">
        <f t="shared" si="5"/>
        <v>0</v>
      </c>
      <c r="AD23" s="110"/>
      <c r="AE23" s="110"/>
      <c r="AF23" s="110"/>
      <c r="AG23" s="110">
        <f t="shared" si="6"/>
        <v>0</v>
      </c>
      <c r="AL23" s="3">
        <f t="shared" si="7"/>
        <v>0</v>
      </c>
      <c r="AM23" s="3">
        <f t="shared" si="8"/>
        <v>0</v>
      </c>
      <c r="AN23" s="3">
        <f t="shared" si="9"/>
        <v>0</v>
      </c>
      <c r="AO23" s="3">
        <f t="shared" si="10"/>
        <v>0</v>
      </c>
    </row>
    <row r="24" spans="1:41" ht="12.6" customHeight="1">
      <c r="A24" s="226"/>
      <c r="B24" s="227"/>
      <c r="C24" s="228"/>
      <c r="D24" s="225"/>
      <c r="E24" s="226"/>
      <c r="F24" s="226"/>
      <c r="G24" s="226"/>
      <c r="H24" s="108"/>
      <c r="I24" s="226"/>
      <c r="J24" s="226"/>
      <c r="K24" s="226"/>
      <c r="L24" s="108"/>
      <c r="M24" s="226"/>
      <c r="N24" s="226"/>
      <c r="O24" s="226"/>
      <c r="P24" s="108"/>
      <c r="Q24" s="226"/>
      <c r="R24" s="226"/>
      <c r="S24" s="226"/>
      <c r="T24" s="108"/>
      <c r="U24" s="226"/>
      <c r="V24" s="226"/>
      <c r="W24" s="226"/>
      <c r="X24" s="108"/>
      <c r="Y24" s="226"/>
      <c r="Z24" s="226"/>
      <c r="AA24" s="226"/>
      <c r="AB24" s="108"/>
      <c r="AC24" s="109"/>
      <c r="AD24" s="110"/>
      <c r="AE24" s="110"/>
      <c r="AF24" s="110"/>
      <c r="AG24" s="110"/>
      <c r="AL24" s="3">
        <f t="shared" si="7"/>
        <v>0</v>
      </c>
      <c r="AM24" s="3">
        <f t="shared" si="8"/>
        <v>0</v>
      </c>
      <c r="AN24" s="3">
        <f t="shared" si="9"/>
        <v>0</v>
      </c>
      <c r="AO24" s="3">
        <f t="shared" si="10"/>
        <v>0</v>
      </c>
    </row>
    <row r="25" spans="1:41" ht="12.6" customHeight="1">
      <c r="A25" s="226"/>
      <c r="B25" s="227"/>
      <c r="C25" s="228"/>
      <c r="D25" s="225"/>
      <c r="E25" s="226"/>
      <c r="F25" s="226"/>
      <c r="G25" s="226"/>
      <c r="H25" s="108"/>
      <c r="I25" s="226"/>
      <c r="J25" s="226"/>
      <c r="K25" s="226"/>
      <c r="L25" s="108"/>
      <c r="M25" s="226"/>
      <c r="N25" s="226"/>
      <c r="O25" s="226"/>
      <c r="P25" s="108"/>
      <c r="Q25" s="226"/>
      <c r="R25" s="226"/>
      <c r="S25" s="226"/>
      <c r="T25" s="108"/>
      <c r="U25" s="226"/>
      <c r="V25" s="226"/>
      <c r="W25" s="226"/>
      <c r="X25" s="108"/>
      <c r="Y25" s="226"/>
      <c r="Z25" s="226"/>
      <c r="AA25" s="226"/>
      <c r="AB25" s="108"/>
      <c r="AC25" s="109"/>
      <c r="AD25" s="110"/>
      <c r="AE25" s="110"/>
      <c r="AF25" s="110"/>
      <c r="AG25" s="110"/>
      <c r="AL25" s="3">
        <f t="shared" si="7"/>
        <v>0</v>
      </c>
      <c r="AM25" s="3">
        <f t="shared" si="8"/>
        <v>0</v>
      </c>
      <c r="AN25" s="3">
        <f t="shared" si="9"/>
        <v>0</v>
      </c>
      <c r="AO25" s="3">
        <f t="shared" si="10"/>
        <v>0</v>
      </c>
    </row>
    <row r="26" spans="1:41" ht="12.6" customHeight="1">
      <c r="A26" s="226"/>
      <c r="B26" s="227"/>
      <c r="C26" s="228"/>
      <c r="D26" s="225"/>
      <c r="E26" s="226"/>
      <c r="F26" s="226"/>
      <c r="G26" s="226"/>
      <c r="H26" s="108"/>
      <c r="I26" s="226"/>
      <c r="J26" s="226"/>
      <c r="K26" s="226"/>
      <c r="L26" s="108"/>
      <c r="M26" s="226"/>
      <c r="N26" s="226"/>
      <c r="O26" s="226"/>
      <c r="P26" s="108"/>
      <c r="Q26" s="226"/>
      <c r="R26" s="226"/>
      <c r="S26" s="226"/>
      <c r="T26" s="108"/>
      <c r="U26" s="226"/>
      <c r="V26" s="226"/>
      <c r="W26" s="226"/>
      <c r="X26" s="108"/>
      <c r="Y26" s="226"/>
      <c r="Z26" s="226"/>
      <c r="AA26" s="226"/>
      <c r="AB26" s="108"/>
      <c r="AC26" s="109"/>
      <c r="AD26" s="110"/>
      <c r="AE26" s="110"/>
      <c r="AF26" s="110"/>
      <c r="AG26" s="110"/>
      <c r="AL26" s="3">
        <f t="shared" si="7"/>
        <v>0</v>
      </c>
      <c r="AM26" s="3">
        <f t="shared" si="8"/>
        <v>0</v>
      </c>
      <c r="AN26" s="3">
        <f t="shared" si="9"/>
        <v>0</v>
      </c>
      <c r="AO26" s="3">
        <f t="shared" si="10"/>
        <v>0</v>
      </c>
    </row>
    <row r="27" spans="1:41" ht="12.6" customHeight="1">
      <c r="A27" s="226"/>
      <c r="B27" s="227"/>
      <c r="C27" s="228"/>
      <c r="D27" s="225"/>
      <c r="E27" s="226"/>
      <c r="F27" s="226"/>
      <c r="G27" s="226"/>
      <c r="H27" s="108"/>
      <c r="I27" s="226"/>
      <c r="J27" s="226"/>
      <c r="K27" s="226"/>
      <c r="L27" s="108"/>
      <c r="M27" s="226"/>
      <c r="N27" s="226"/>
      <c r="O27" s="226"/>
      <c r="P27" s="108"/>
      <c r="Q27" s="226"/>
      <c r="R27" s="226"/>
      <c r="S27" s="226"/>
      <c r="T27" s="108"/>
      <c r="U27" s="226"/>
      <c r="V27" s="226"/>
      <c r="W27" s="226"/>
      <c r="X27" s="108"/>
      <c r="Y27" s="226"/>
      <c r="Z27" s="226"/>
      <c r="AA27" s="226"/>
      <c r="AB27" s="108"/>
      <c r="AC27" s="109"/>
      <c r="AD27" s="110"/>
      <c r="AE27" s="110"/>
      <c r="AF27" s="110"/>
      <c r="AG27" s="110"/>
      <c r="AL27" s="3">
        <f t="shared" si="7"/>
        <v>0</v>
      </c>
      <c r="AM27" s="3">
        <f t="shared" si="8"/>
        <v>0</v>
      </c>
      <c r="AN27" s="3">
        <f t="shared" si="9"/>
        <v>0</v>
      </c>
      <c r="AO27" s="3">
        <f t="shared" si="10"/>
        <v>0</v>
      </c>
    </row>
    <row r="28" spans="1:41" ht="12.6" customHeight="1">
      <c r="A28" s="226"/>
      <c r="B28" s="227"/>
      <c r="C28" s="228"/>
      <c r="D28" s="225"/>
      <c r="E28" s="226"/>
      <c r="F28" s="226"/>
      <c r="G28" s="226"/>
      <c r="H28" s="108"/>
      <c r="I28" s="226"/>
      <c r="J28" s="226"/>
      <c r="K28" s="226"/>
      <c r="L28" s="108"/>
      <c r="M28" s="226"/>
      <c r="N28" s="226"/>
      <c r="O28" s="226"/>
      <c r="P28" s="108"/>
      <c r="Q28" s="226"/>
      <c r="R28" s="226"/>
      <c r="S28" s="226"/>
      <c r="T28" s="108"/>
      <c r="U28" s="226"/>
      <c r="V28" s="226"/>
      <c r="W28" s="226"/>
      <c r="X28" s="108"/>
      <c r="Y28" s="226"/>
      <c r="Z28" s="226"/>
      <c r="AA28" s="226"/>
      <c r="AB28" s="108"/>
      <c r="AC28" s="109"/>
      <c r="AD28" s="110"/>
      <c r="AE28" s="110"/>
      <c r="AF28" s="110"/>
      <c r="AG28" s="110"/>
      <c r="AL28" s="3">
        <f t="shared" si="7"/>
        <v>0</v>
      </c>
      <c r="AM28" s="3">
        <f t="shared" si="8"/>
        <v>0</v>
      </c>
      <c r="AN28" s="3">
        <f t="shared" si="9"/>
        <v>0</v>
      </c>
      <c r="AO28" s="3">
        <f t="shared" si="10"/>
        <v>0</v>
      </c>
    </row>
    <row r="29" spans="1:41" ht="12.6" customHeight="1">
      <c r="A29" s="226"/>
      <c r="B29" s="227"/>
      <c r="C29" s="228"/>
      <c r="D29" s="225"/>
      <c r="E29" s="226"/>
      <c r="F29" s="226"/>
      <c r="G29" s="226"/>
      <c r="H29" s="108"/>
      <c r="I29" s="226"/>
      <c r="J29" s="226"/>
      <c r="K29" s="226"/>
      <c r="L29" s="108"/>
      <c r="M29" s="226"/>
      <c r="N29" s="226"/>
      <c r="O29" s="226"/>
      <c r="P29" s="108"/>
      <c r="Q29" s="226"/>
      <c r="R29" s="226"/>
      <c r="S29" s="226"/>
      <c r="T29" s="108"/>
      <c r="U29" s="226"/>
      <c r="V29" s="226"/>
      <c r="W29" s="226"/>
      <c r="X29" s="108"/>
      <c r="Y29" s="226"/>
      <c r="Z29" s="226"/>
      <c r="AA29" s="226"/>
      <c r="AB29" s="108"/>
      <c r="AC29" s="109"/>
      <c r="AD29" s="110"/>
      <c r="AE29" s="110"/>
      <c r="AF29" s="110"/>
      <c r="AG29" s="110"/>
      <c r="AL29" s="3">
        <f t="shared" si="7"/>
        <v>0</v>
      </c>
      <c r="AM29" s="3">
        <f t="shared" si="8"/>
        <v>0</v>
      </c>
      <c r="AN29" s="3">
        <f t="shared" si="9"/>
        <v>0</v>
      </c>
      <c r="AO29" s="3">
        <f t="shared" si="10"/>
        <v>0</v>
      </c>
    </row>
    <row r="30" spans="1:41" ht="12.6" customHeight="1">
      <c r="A30" s="226"/>
      <c r="B30" s="227"/>
      <c r="C30" s="228"/>
      <c r="D30" s="225"/>
      <c r="E30" s="226"/>
      <c r="F30" s="226"/>
      <c r="G30" s="226"/>
      <c r="H30" s="108"/>
      <c r="I30" s="226"/>
      <c r="J30" s="226"/>
      <c r="K30" s="226"/>
      <c r="L30" s="108"/>
      <c r="M30" s="226"/>
      <c r="N30" s="226"/>
      <c r="O30" s="226"/>
      <c r="P30" s="108"/>
      <c r="Q30" s="226"/>
      <c r="R30" s="226"/>
      <c r="S30" s="226"/>
      <c r="T30" s="108"/>
      <c r="U30" s="226"/>
      <c r="V30" s="226"/>
      <c r="W30" s="226"/>
      <c r="X30" s="108"/>
      <c r="Y30" s="226"/>
      <c r="Z30" s="226"/>
      <c r="AA30" s="226"/>
      <c r="AB30" s="108"/>
      <c r="AC30" s="109"/>
      <c r="AD30" s="110"/>
      <c r="AE30" s="110"/>
      <c r="AF30" s="110"/>
      <c r="AG30" s="110"/>
      <c r="AL30" s="3">
        <f t="shared" si="7"/>
        <v>0</v>
      </c>
      <c r="AM30" s="3">
        <f t="shared" si="8"/>
        <v>0</v>
      </c>
      <c r="AN30" s="3">
        <f t="shared" si="9"/>
        <v>0</v>
      </c>
      <c r="AO30" s="3">
        <f t="shared" si="10"/>
        <v>0</v>
      </c>
    </row>
    <row r="31" spans="1:41" ht="12.6" customHeight="1">
      <c r="A31" s="226"/>
      <c r="B31" s="227"/>
      <c r="C31" s="228"/>
      <c r="D31" s="225"/>
      <c r="E31" s="226"/>
      <c r="F31" s="226"/>
      <c r="G31" s="226"/>
      <c r="H31" s="108"/>
      <c r="I31" s="226"/>
      <c r="J31" s="226"/>
      <c r="K31" s="226"/>
      <c r="L31" s="108"/>
      <c r="M31" s="226"/>
      <c r="N31" s="226"/>
      <c r="O31" s="226"/>
      <c r="P31" s="108"/>
      <c r="Q31" s="226"/>
      <c r="R31" s="226"/>
      <c r="S31" s="226"/>
      <c r="T31" s="108"/>
      <c r="U31" s="226"/>
      <c r="V31" s="226"/>
      <c r="W31" s="226"/>
      <c r="X31" s="108"/>
      <c r="Y31" s="226"/>
      <c r="Z31" s="226"/>
      <c r="AA31" s="226"/>
      <c r="AB31" s="108"/>
      <c r="AC31" s="109"/>
      <c r="AD31" s="110"/>
      <c r="AE31" s="110"/>
      <c r="AF31" s="110"/>
      <c r="AG31" s="110"/>
      <c r="AL31" s="3">
        <f t="shared" si="7"/>
        <v>0</v>
      </c>
      <c r="AM31" s="3">
        <f t="shared" si="8"/>
        <v>0</v>
      </c>
      <c r="AN31" s="3">
        <f t="shared" si="9"/>
        <v>0</v>
      </c>
      <c r="AO31" s="3">
        <f t="shared" si="10"/>
        <v>0</v>
      </c>
    </row>
    <row r="32" spans="1:41" ht="12.6" customHeight="1">
      <c r="A32" s="226"/>
      <c r="B32" s="227"/>
      <c r="C32" s="228"/>
      <c r="D32" s="225"/>
      <c r="E32" s="226"/>
      <c r="F32" s="226"/>
      <c r="G32" s="226"/>
      <c r="H32" s="108"/>
      <c r="I32" s="226"/>
      <c r="J32" s="226"/>
      <c r="K32" s="226"/>
      <c r="L32" s="108"/>
      <c r="M32" s="226"/>
      <c r="N32" s="226"/>
      <c r="O32" s="226"/>
      <c r="P32" s="108"/>
      <c r="Q32" s="226"/>
      <c r="R32" s="226"/>
      <c r="S32" s="226"/>
      <c r="T32" s="108"/>
      <c r="U32" s="226"/>
      <c r="V32" s="226"/>
      <c r="W32" s="226"/>
      <c r="X32" s="108"/>
      <c r="Y32" s="226"/>
      <c r="Z32" s="226"/>
      <c r="AA32" s="226"/>
      <c r="AB32" s="108"/>
      <c r="AC32" s="109"/>
      <c r="AD32" s="110"/>
      <c r="AE32" s="110"/>
      <c r="AF32" s="110"/>
      <c r="AG32" s="110"/>
      <c r="AL32" s="3">
        <f t="shared" si="7"/>
        <v>0</v>
      </c>
      <c r="AM32" s="3">
        <f t="shared" si="8"/>
        <v>0</v>
      </c>
      <c r="AN32" s="3">
        <f t="shared" si="9"/>
        <v>0</v>
      </c>
      <c r="AO32" s="3">
        <f t="shared" si="10"/>
        <v>0</v>
      </c>
    </row>
    <row r="33" spans="1:41" ht="12.6" customHeight="1">
      <c r="A33" s="226"/>
      <c r="B33" s="227"/>
      <c r="C33" s="228"/>
      <c r="D33" s="225"/>
      <c r="E33" s="226"/>
      <c r="F33" s="226"/>
      <c r="G33" s="226"/>
      <c r="H33" s="108"/>
      <c r="I33" s="226"/>
      <c r="J33" s="226"/>
      <c r="K33" s="226"/>
      <c r="L33" s="108"/>
      <c r="M33" s="226"/>
      <c r="N33" s="226"/>
      <c r="O33" s="226"/>
      <c r="P33" s="108"/>
      <c r="Q33" s="226"/>
      <c r="R33" s="226"/>
      <c r="S33" s="226"/>
      <c r="T33" s="108"/>
      <c r="U33" s="226"/>
      <c r="V33" s="226"/>
      <c r="W33" s="226"/>
      <c r="X33" s="108"/>
      <c r="Y33" s="226"/>
      <c r="Z33" s="226"/>
      <c r="AA33" s="226"/>
      <c r="AB33" s="108"/>
      <c r="AC33" s="109"/>
      <c r="AD33" s="110"/>
      <c r="AE33" s="110"/>
      <c r="AF33" s="110"/>
      <c r="AG33" s="110"/>
      <c r="AL33" s="3">
        <f t="shared" si="7"/>
        <v>0</v>
      </c>
      <c r="AM33" s="3">
        <f t="shared" si="8"/>
        <v>0</v>
      </c>
      <c r="AN33" s="3">
        <f t="shared" si="9"/>
        <v>0</v>
      </c>
      <c r="AO33" s="3">
        <f t="shared" si="10"/>
        <v>0</v>
      </c>
    </row>
    <row r="34" spans="1:41" ht="12.6" customHeight="1">
      <c r="A34" s="226"/>
      <c r="B34" s="227"/>
      <c r="C34" s="228"/>
      <c r="D34" s="225"/>
      <c r="E34" s="226"/>
      <c r="F34" s="226"/>
      <c r="G34" s="226"/>
      <c r="H34" s="108"/>
      <c r="I34" s="226"/>
      <c r="J34" s="226"/>
      <c r="K34" s="226"/>
      <c r="L34" s="108"/>
      <c r="M34" s="226"/>
      <c r="N34" s="226"/>
      <c r="O34" s="226"/>
      <c r="P34" s="108"/>
      <c r="Q34" s="226"/>
      <c r="R34" s="226"/>
      <c r="S34" s="226"/>
      <c r="T34" s="108"/>
      <c r="U34" s="226"/>
      <c r="V34" s="226"/>
      <c r="W34" s="226"/>
      <c r="X34" s="108"/>
      <c r="Y34" s="226"/>
      <c r="Z34" s="226"/>
      <c r="AA34" s="226"/>
      <c r="AB34" s="108"/>
      <c r="AC34" s="109"/>
      <c r="AD34" s="110"/>
      <c r="AE34" s="110"/>
      <c r="AF34" s="110"/>
      <c r="AG34" s="110"/>
      <c r="AL34" s="3">
        <f t="shared" si="7"/>
        <v>0</v>
      </c>
      <c r="AM34" s="3">
        <f t="shared" si="8"/>
        <v>0</v>
      </c>
      <c r="AN34" s="3">
        <f t="shared" si="9"/>
        <v>0</v>
      </c>
      <c r="AO34" s="3">
        <f t="shared" si="10"/>
        <v>0</v>
      </c>
    </row>
    <row r="35" spans="1:41" ht="12.6" customHeight="1">
      <c r="A35" s="226"/>
      <c r="B35" s="227"/>
      <c r="C35" s="228"/>
      <c r="D35" s="225"/>
      <c r="E35" s="226"/>
      <c r="F35" s="226"/>
      <c r="G35" s="226"/>
      <c r="H35" s="108"/>
      <c r="I35" s="226"/>
      <c r="J35" s="226"/>
      <c r="K35" s="226"/>
      <c r="L35" s="108"/>
      <c r="M35" s="226"/>
      <c r="N35" s="226"/>
      <c r="O35" s="226"/>
      <c r="P35" s="108"/>
      <c r="Q35" s="226"/>
      <c r="R35" s="226"/>
      <c r="S35" s="226"/>
      <c r="T35" s="108"/>
      <c r="U35" s="226"/>
      <c r="V35" s="226"/>
      <c r="W35" s="226"/>
      <c r="X35" s="108"/>
      <c r="Y35" s="226"/>
      <c r="Z35" s="226"/>
      <c r="AA35" s="226"/>
      <c r="AB35" s="108"/>
      <c r="AC35" s="109"/>
      <c r="AD35" s="110"/>
      <c r="AE35" s="110"/>
      <c r="AF35" s="110"/>
      <c r="AG35" s="110"/>
      <c r="AL35" s="3">
        <f t="shared" si="7"/>
        <v>0</v>
      </c>
      <c r="AM35" s="3">
        <f t="shared" si="8"/>
        <v>0</v>
      </c>
      <c r="AN35" s="3">
        <f t="shared" si="9"/>
        <v>0</v>
      </c>
      <c r="AO35" s="3">
        <f t="shared" si="10"/>
        <v>0</v>
      </c>
    </row>
    <row r="36" spans="1:41" ht="12.6" customHeight="1">
      <c r="A36" s="226"/>
      <c r="B36" s="227"/>
      <c r="C36" s="228"/>
      <c r="D36" s="225"/>
      <c r="E36" s="226"/>
      <c r="F36" s="226"/>
      <c r="G36" s="226"/>
      <c r="H36" s="108"/>
      <c r="I36" s="226"/>
      <c r="J36" s="226"/>
      <c r="K36" s="226"/>
      <c r="L36" s="108"/>
      <c r="M36" s="226"/>
      <c r="N36" s="226"/>
      <c r="O36" s="226"/>
      <c r="P36" s="108"/>
      <c r="Q36" s="226"/>
      <c r="R36" s="226"/>
      <c r="S36" s="226"/>
      <c r="T36" s="108"/>
      <c r="U36" s="226"/>
      <c r="V36" s="226"/>
      <c r="W36" s="226"/>
      <c r="X36" s="108"/>
      <c r="Y36" s="226"/>
      <c r="Z36" s="226"/>
      <c r="AA36" s="226"/>
      <c r="AB36" s="108"/>
      <c r="AC36" s="109"/>
      <c r="AD36" s="110"/>
      <c r="AE36" s="110"/>
      <c r="AF36" s="110"/>
      <c r="AG36" s="110"/>
      <c r="AL36" s="3">
        <f t="shared" si="7"/>
        <v>0</v>
      </c>
      <c r="AM36" s="3">
        <f t="shared" si="8"/>
        <v>0</v>
      </c>
      <c r="AN36" s="3">
        <f t="shared" si="9"/>
        <v>0</v>
      </c>
      <c r="AO36" s="3">
        <f t="shared" si="10"/>
        <v>0</v>
      </c>
    </row>
    <row r="37" spans="1:41" ht="12.6" customHeight="1">
      <c r="A37" s="226"/>
      <c r="B37" s="227"/>
      <c r="C37" s="228"/>
      <c r="D37" s="225"/>
      <c r="E37" s="226"/>
      <c r="F37" s="226"/>
      <c r="G37" s="226"/>
      <c r="H37" s="108"/>
      <c r="I37" s="226"/>
      <c r="J37" s="226"/>
      <c r="K37" s="226"/>
      <c r="L37" s="108"/>
      <c r="M37" s="226"/>
      <c r="N37" s="226"/>
      <c r="O37" s="226"/>
      <c r="P37" s="108"/>
      <c r="Q37" s="226"/>
      <c r="R37" s="226"/>
      <c r="S37" s="226"/>
      <c r="T37" s="108"/>
      <c r="U37" s="226"/>
      <c r="V37" s="226"/>
      <c r="W37" s="226"/>
      <c r="X37" s="108"/>
      <c r="Y37" s="226"/>
      <c r="Z37" s="226"/>
      <c r="AA37" s="226"/>
      <c r="AB37" s="108"/>
      <c r="AC37" s="109"/>
      <c r="AD37" s="110"/>
      <c r="AE37" s="110"/>
      <c r="AF37" s="110"/>
      <c r="AG37" s="110"/>
      <c r="AL37" s="3">
        <f t="shared" si="7"/>
        <v>0</v>
      </c>
      <c r="AM37" s="3">
        <f t="shared" si="8"/>
        <v>0</v>
      </c>
      <c r="AN37" s="3">
        <f t="shared" si="9"/>
        <v>0</v>
      </c>
      <c r="AO37" s="3">
        <f t="shared" si="10"/>
        <v>0</v>
      </c>
    </row>
    <row r="38" spans="1:41" ht="12.6" customHeight="1">
      <c r="A38" s="226"/>
      <c r="B38" s="227"/>
      <c r="C38" s="228"/>
      <c r="D38" s="225"/>
      <c r="E38" s="226"/>
      <c r="F38" s="226"/>
      <c r="G38" s="226"/>
      <c r="H38" s="108"/>
      <c r="I38" s="226"/>
      <c r="J38" s="226"/>
      <c r="K38" s="226"/>
      <c r="L38" s="108"/>
      <c r="M38" s="226"/>
      <c r="N38" s="226"/>
      <c r="O38" s="226"/>
      <c r="P38" s="108"/>
      <c r="Q38" s="226"/>
      <c r="R38" s="226"/>
      <c r="S38" s="226"/>
      <c r="T38" s="108"/>
      <c r="U38" s="226"/>
      <c r="V38" s="226"/>
      <c r="W38" s="226"/>
      <c r="X38" s="108"/>
      <c r="Y38" s="226"/>
      <c r="Z38" s="226"/>
      <c r="AA38" s="226"/>
      <c r="AB38" s="108"/>
      <c r="AC38" s="109"/>
      <c r="AD38" s="110"/>
      <c r="AE38" s="110"/>
      <c r="AF38" s="110"/>
      <c r="AG38" s="110"/>
      <c r="AL38" s="3">
        <f t="shared" si="7"/>
        <v>0</v>
      </c>
      <c r="AM38" s="3">
        <f t="shared" si="8"/>
        <v>0</v>
      </c>
      <c r="AN38" s="3">
        <f t="shared" si="9"/>
        <v>0</v>
      </c>
      <c r="AO38" s="3">
        <f t="shared" si="10"/>
        <v>0</v>
      </c>
    </row>
    <row r="39" spans="1:41" ht="12.6" customHeight="1">
      <c r="A39" s="226"/>
      <c r="B39" s="227"/>
      <c r="C39" s="228"/>
      <c r="D39" s="225"/>
      <c r="E39" s="226"/>
      <c r="F39" s="226"/>
      <c r="G39" s="226"/>
      <c r="H39" s="108"/>
      <c r="I39" s="226"/>
      <c r="J39" s="226"/>
      <c r="K39" s="226"/>
      <c r="L39" s="108"/>
      <c r="M39" s="226"/>
      <c r="N39" s="226"/>
      <c r="O39" s="226"/>
      <c r="P39" s="108"/>
      <c r="Q39" s="226"/>
      <c r="R39" s="226"/>
      <c r="S39" s="226"/>
      <c r="T39" s="108"/>
      <c r="U39" s="226"/>
      <c r="V39" s="226"/>
      <c r="W39" s="226"/>
      <c r="X39" s="108"/>
      <c r="Y39" s="226"/>
      <c r="Z39" s="226"/>
      <c r="AA39" s="226"/>
      <c r="AB39" s="108"/>
      <c r="AC39" s="109"/>
      <c r="AD39" s="110"/>
      <c r="AE39" s="110"/>
      <c r="AF39" s="110"/>
      <c r="AG39" s="110"/>
      <c r="AL39" s="3">
        <f t="shared" si="7"/>
        <v>0</v>
      </c>
      <c r="AM39" s="3">
        <f t="shared" si="8"/>
        <v>0</v>
      </c>
      <c r="AN39" s="3">
        <f t="shared" si="9"/>
        <v>0</v>
      </c>
      <c r="AO39" s="3">
        <f t="shared" si="10"/>
        <v>0</v>
      </c>
    </row>
    <row r="40" spans="1:41" ht="12.6" customHeight="1">
      <c r="A40" s="226"/>
      <c r="B40" s="227"/>
      <c r="C40" s="228"/>
      <c r="D40" s="225"/>
      <c r="E40" s="226"/>
      <c r="F40" s="226"/>
      <c r="G40" s="226"/>
      <c r="H40" s="108"/>
      <c r="I40" s="226"/>
      <c r="J40" s="226"/>
      <c r="K40" s="226"/>
      <c r="L40" s="108"/>
      <c r="M40" s="226"/>
      <c r="N40" s="226"/>
      <c r="O40" s="226"/>
      <c r="P40" s="108"/>
      <c r="Q40" s="226"/>
      <c r="R40" s="226"/>
      <c r="S40" s="226"/>
      <c r="T40" s="108"/>
      <c r="U40" s="226"/>
      <c r="V40" s="226"/>
      <c r="W40" s="226"/>
      <c r="X40" s="108"/>
      <c r="Y40" s="226"/>
      <c r="Z40" s="226"/>
      <c r="AA40" s="226"/>
      <c r="AB40" s="108"/>
      <c r="AC40" s="109"/>
      <c r="AD40" s="110"/>
      <c r="AE40" s="110"/>
      <c r="AF40" s="110"/>
      <c r="AG40" s="110"/>
      <c r="AL40" s="3">
        <f t="shared" si="7"/>
        <v>0</v>
      </c>
      <c r="AM40" s="3">
        <f t="shared" si="8"/>
        <v>0</v>
      </c>
      <c r="AN40" s="3">
        <f t="shared" si="9"/>
        <v>0</v>
      </c>
      <c r="AO40" s="3">
        <f t="shared" si="10"/>
        <v>0</v>
      </c>
    </row>
    <row r="41" spans="1:41" ht="12.6" customHeight="1">
      <c r="A41" s="226"/>
      <c r="B41" s="227"/>
      <c r="C41" s="228"/>
      <c r="D41" s="225"/>
      <c r="E41" s="226"/>
      <c r="F41" s="226"/>
      <c r="G41" s="226"/>
      <c r="H41" s="108"/>
      <c r="I41" s="226"/>
      <c r="J41" s="226"/>
      <c r="K41" s="226"/>
      <c r="L41" s="108"/>
      <c r="M41" s="226"/>
      <c r="N41" s="226"/>
      <c r="O41" s="226"/>
      <c r="P41" s="108"/>
      <c r="Q41" s="226"/>
      <c r="R41" s="226"/>
      <c r="S41" s="226"/>
      <c r="T41" s="108"/>
      <c r="U41" s="226"/>
      <c r="V41" s="226"/>
      <c r="W41" s="226"/>
      <c r="X41" s="108"/>
      <c r="Y41" s="226"/>
      <c r="Z41" s="226"/>
      <c r="AA41" s="226"/>
      <c r="AB41" s="108"/>
      <c r="AC41" s="109"/>
      <c r="AD41" s="110"/>
      <c r="AE41" s="110"/>
      <c r="AF41" s="110"/>
      <c r="AG41" s="110"/>
      <c r="AL41" s="3">
        <f t="shared" si="7"/>
        <v>0</v>
      </c>
      <c r="AM41" s="3">
        <f t="shared" si="8"/>
        <v>0</v>
      </c>
      <c r="AN41" s="3">
        <f t="shared" si="9"/>
        <v>0</v>
      </c>
      <c r="AO41" s="3">
        <f t="shared" si="10"/>
        <v>0</v>
      </c>
    </row>
    <row r="42" spans="1:41" ht="12.6" customHeight="1">
      <c r="A42" s="226"/>
      <c r="B42" s="227"/>
      <c r="C42" s="228"/>
      <c r="D42" s="225"/>
      <c r="E42" s="226"/>
      <c r="F42" s="226"/>
      <c r="G42" s="226"/>
      <c r="H42" s="108"/>
      <c r="I42" s="226"/>
      <c r="J42" s="226"/>
      <c r="K42" s="226"/>
      <c r="L42" s="108"/>
      <c r="M42" s="226"/>
      <c r="N42" s="226"/>
      <c r="O42" s="226"/>
      <c r="P42" s="108"/>
      <c r="Q42" s="226"/>
      <c r="R42" s="226"/>
      <c r="S42" s="226"/>
      <c r="T42" s="108"/>
      <c r="U42" s="226"/>
      <c r="V42" s="226"/>
      <c r="W42" s="226"/>
      <c r="X42" s="108"/>
      <c r="Y42" s="226"/>
      <c r="Z42" s="226"/>
      <c r="AA42" s="226"/>
      <c r="AB42" s="108"/>
      <c r="AC42" s="109"/>
      <c r="AD42" s="110"/>
      <c r="AE42" s="110"/>
      <c r="AF42" s="110"/>
      <c r="AG42" s="110"/>
      <c r="AL42" s="3">
        <f t="shared" si="7"/>
        <v>0</v>
      </c>
      <c r="AM42" s="3">
        <f t="shared" si="8"/>
        <v>0</v>
      </c>
      <c r="AN42" s="3">
        <f t="shared" si="9"/>
        <v>0</v>
      </c>
      <c r="AO42" s="3">
        <f t="shared" si="10"/>
        <v>0</v>
      </c>
    </row>
    <row r="43" spans="1:41" ht="12.6" customHeight="1">
      <c r="A43" s="226"/>
      <c r="B43" s="227"/>
      <c r="C43" s="228"/>
      <c r="D43" s="225"/>
      <c r="E43" s="226"/>
      <c r="F43" s="226"/>
      <c r="G43" s="226"/>
      <c r="H43" s="108"/>
      <c r="I43" s="226"/>
      <c r="J43" s="226"/>
      <c r="K43" s="226"/>
      <c r="L43" s="108"/>
      <c r="M43" s="226"/>
      <c r="N43" s="226"/>
      <c r="O43" s="226"/>
      <c r="P43" s="108"/>
      <c r="Q43" s="226"/>
      <c r="R43" s="226"/>
      <c r="S43" s="226"/>
      <c r="T43" s="108"/>
      <c r="U43" s="226"/>
      <c r="V43" s="226"/>
      <c r="W43" s="226"/>
      <c r="X43" s="108"/>
      <c r="Y43" s="226"/>
      <c r="Z43" s="226"/>
      <c r="AA43" s="226"/>
      <c r="AB43" s="108"/>
      <c r="AC43" s="109"/>
      <c r="AD43" s="110"/>
      <c r="AE43" s="110"/>
      <c r="AF43" s="110"/>
      <c r="AG43" s="110"/>
      <c r="AL43" s="3">
        <f t="shared" si="7"/>
        <v>0</v>
      </c>
      <c r="AM43" s="3">
        <f t="shared" si="8"/>
        <v>0</v>
      </c>
      <c r="AN43" s="3">
        <f t="shared" si="9"/>
        <v>0</v>
      </c>
      <c r="AO43" s="3">
        <f t="shared" si="10"/>
        <v>0</v>
      </c>
    </row>
    <row r="44" spans="1:41" ht="12.6" customHeight="1">
      <c r="A44" s="226"/>
      <c r="B44" s="227"/>
      <c r="C44" s="228"/>
      <c r="D44" s="225"/>
      <c r="E44" s="226"/>
      <c r="F44" s="226"/>
      <c r="G44" s="226"/>
      <c r="H44" s="108"/>
      <c r="I44" s="226"/>
      <c r="J44" s="226"/>
      <c r="K44" s="226"/>
      <c r="L44" s="108"/>
      <c r="M44" s="226"/>
      <c r="N44" s="226"/>
      <c r="O44" s="226"/>
      <c r="P44" s="108"/>
      <c r="Q44" s="226"/>
      <c r="R44" s="226"/>
      <c r="S44" s="226"/>
      <c r="T44" s="108"/>
      <c r="U44" s="226"/>
      <c r="V44" s="226"/>
      <c r="W44" s="226"/>
      <c r="X44" s="108"/>
      <c r="Y44" s="226"/>
      <c r="Z44" s="226"/>
      <c r="AA44" s="226"/>
      <c r="AB44" s="108"/>
      <c r="AC44" s="109"/>
      <c r="AD44" s="110"/>
      <c r="AE44" s="110"/>
      <c r="AF44" s="110"/>
      <c r="AG44" s="110"/>
      <c r="AL44" s="3">
        <f t="shared" si="7"/>
        <v>0</v>
      </c>
      <c r="AM44" s="3">
        <f t="shared" si="8"/>
        <v>0</v>
      </c>
      <c r="AN44" s="3">
        <f t="shared" si="9"/>
        <v>0</v>
      </c>
      <c r="AO44" s="3">
        <f t="shared" si="10"/>
        <v>0</v>
      </c>
    </row>
    <row r="45" spans="1:41" ht="12.6" customHeight="1">
      <c r="A45" s="226"/>
      <c r="B45" s="227"/>
      <c r="C45" s="228"/>
      <c r="D45" s="225"/>
      <c r="E45" s="226"/>
      <c r="F45" s="226"/>
      <c r="G45" s="226"/>
      <c r="H45" s="108"/>
      <c r="I45" s="226"/>
      <c r="J45" s="226"/>
      <c r="K45" s="226"/>
      <c r="L45" s="108"/>
      <c r="M45" s="226"/>
      <c r="N45" s="226"/>
      <c r="O45" s="226"/>
      <c r="P45" s="108"/>
      <c r="Q45" s="226"/>
      <c r="R45" s="226"/>
      <c r="S45" s="226"/>
      <c r="T45" s="108"/>
      <c r="U45" s="226"/>
      <c r="V45" s="226"/>
      <c r="W45" s="226"/>
      <c r="X45" s="108"/>
      <c r="Y45" s="226"/>
      <c r="Z45" s="226"/>
      <c r="AA45" s="226"/>
      <c r="AB45" s="108"/>
      <c r="AC45" s="109"/>
      <c r="AD45" s="110"/>
      <c r="AE45" s="110"/>
      <c r="AF45" s="110"/>
      <c r="AG45" s="110"/>
      <c r="AL45" s="3">
        <f t="shared" si="7"/>
        <v>0</v>
      </c>
      <c r="AM45" s="3">
        <f t="shared" si="8"/>
        <v>0</v>
      </c>
      <c r="AN45" s="3">
        <f t="shared" si="9"/>
        <v>0</v>
      </c>
      <c r="AO45" s="3">
        <f t="shared" si="10"/>
        <v>0</v>
      </c>
    </row>
    <row r="46" spans="1:41" ht="12.6" customHeight="1">
      <c r="A46" s="226"/>
      <c r="B46" s="227"/>
      <c r="C46" s="228"/>
      <c r="D46" s="225"/>
      <c r="E46" s="226"/>
      <c r="F46" s="226"/>
      <c r="G46" s="226"/>
      <c r="H46" s="108"/>
      <c r="I46" s="226"/>
      <c r="J46" s="226"/>
      <c r="K46" s="226"/>
      <c r="L46" s="108"/>
      <c r="M46" s="226"/>
      <c r="N46" s="226"/>
      <c r="O46" s="226"/>
      <c r="P46" s="108"/>
      <c r="Q46" s="226"/>
      <c r="R46" s="226"/>
      <c r="S46" s="226"/>
      <c r="T46" s="108"/>
      <c r="U46" s="226"/>
      <c r="V46" s="226"/>
      <c r="W46" s="226"/>
      <c r="X46" s="108"/>
      <c r="Y46" s="226"/>
      <c r="Z46" s="226"/>
      <c r="AA46" s="226"/>
      <c r="AB46" s="108"/>
      <c r="AC46" s="109"/>
      <c r="AD46" s="110"/>
      <c r="AE46" s="110"/>
      <c r="AF46" s="110"/>
      <c r="AG46" s="110"/>
      <c r="AL46" s="3">
        <f t="shared" si="7"/>
        <v>0</v>
      </c>
      <c r="AM46" s="3">
        <f t="shared" si="8"/>
        <v>0</v>
      </c>
      <c r="AN46" s="3">
        <f t="shared" si="9"/>
        <v>0</v>
      </c>
      <c r="AO46" s="3">
        <f t="shared" si="10"/>
        <v>0</v>
      </c>
    </row>
    <row r="47" spans="1:41" ht="12.6" customHeight="1">
      <c r="A47" s="226"/>
      <c r="B47" s="227"/>
      <c r="C47" s="228"/>
      <c r="D47" s="225"/>
      <c r="E47" s="226"/>
      <c r="F47" s="226"/>
      <c r="G47" s="226"/>
      <c r="H47" s="108"/>
      <c r="I47" s="226"/>
      <c r="J47" s="226"/>
      <c r="K47" s="226"/>
      <c r="L47" s="108"/>
      <c r="M47" s="226"/>
      <c r="N47" s="226"/>
      <c r="O47" s="226"/>
      <c r="P47" s="108"/>
      <c r="Q47" s="226"/>
      <c r="R47" s="226"/>
      <c r="S47" s="226"/>
      <c r="T47" s="108"/>
      <c r="U47" s="226"/>
      <c r="V47" s="226"/>
      <c r="W47" s="226"/>
      <c r="X47" s="108"/>
      <c r="Y47" s="226"/>
      <c r="Z47" s="226"/>
      <c r="AA47" s="226"/>
      <c r="AB47" s="108"/>
      <c r="AC47" s="109"/>
      <c r="AD47" s="110"/>
      <c r="AE47" s="110"/>
      <c r="AF47" s="110"/>
      <c r="AG47" s="110"/>
      <c r="AL47" s="3">
        <f t="shared" si="7"/>
        <v>0</v>
      </c>
      <c r="AM47" s="3">
        <f t="shared" si="8"/>
        <v>0</v>
      </c>
      <c r="AN47" s="3">
        <f t="shared" si="9"/>
        <v>0</v>
      </c>
      <c r="AO47" s="3">
        <f t="shared" si="10"/>
        <v>0</v>
      </c>
    </row>
    <row r="48" spans="1:41" ht="12.6" customHeight="1">
      <c r="A48" s="226"/>
      <c r="B48" s="227"/>
      <c r="C48" s="228"/>
      <c r="D48" s="225"/>
      <c r="E48" s="226"/>
      <c r="F48" s="226"/>
      <c r="G48" s="226"/>
      <c r="H48" s="108"/>
      <c r="I48" s="226"/>
      <c r="J48" s="226"/>
      <c r="K48" s="226"/>
      <c r="L48" s="108"/>
      <c r="M48" s="226"/>
      <c r="N48" s="226"/>
      <c r="O48" s="226"/>
      <c r="P48" s="108"/>
      <c r="Q48" s="226"/>
      <c r="R48" s="226"/>
      <c r="S48" s="226"/>
      <c r="T48" s="108"/>
      <c r="U48" s="226"/>
      <c r="V48" s="226"/>
      <c r="W48" s="226"/>
      <c r="X48" s="108"/>
      <c r="Y48" s="226"/>
      <c r="Z48" s="226"/>
      <c r="AA48" s="226"/>
      <c r="AB48" s="108"/>
      <c r="AC48" s="109"/>
      <c r="AD48" s="110"/>
      <c r="AE48" s="110"/>
      <c r="AF48" s="110"/>
      <c r="AG48" s="110"/>
      <c r="AL48" s="3">
        <f t="shared" si="7"/>
        <v>0</v>
      </c>
      <c r="AM48" s="3">
        <f t="shared" si="8"/>
        <v>0</v>
      </c>
      <c r="AN48" s="3">
        <f t="shared" si="9"/>
        <v>0</v>
      </c>
      <c r="AO48" s="3">
        <f t="shared" si="10"/>
        <v>0</v>
      </c>
    </row>
    <row r="49" spans="1:41" ht="12.6" customHeight="1">
      <c r="A49" s="226"/>
      <c r="B49" s="227"/>
      <c r="C49" s="228"/>
      <c r="D49" s="225"/>
      <c r="E49" s="226"/>
      <c r="F49" s="226"/>
      <c r="G49" s="226"/>
      <c r="H49" s="108"/>
      <c r="I49" s="226"/>
      <c r="J49" s="226"/>
      <c r="K49" s="226"/>
      <c r="L49" s="108"/>
      <c r="M49" s="226"/>
      <c r="N49" s="226"/>
      <c r="O49" s="226"/>
      <c r="P49" s="108"/>
      <c r="Q49" s="226"/>
      <c r="R49" s="226"/>
      <c r="S49" s="226"/>
      <c r="T49" s="108"/>
      <c r="U49" s="226"/>
      <c r="V49" s="226"/>
      <c r="W49" s="226"/>
      <c r="X49" s="108"/>
      <c r="Y49" s="226"/>
      <c r="Z49" s="226"/>
      <c r="AA49" s="226"/>
      <c r="AB49" s="108"/>
      <c r="AC49" s="109"/>
      <c r="AD49" s="110"/>
      <c r="AE49" s="110"/>
      <c r="AF49" s="110"/>
      <c r="AG49" s="110"/>
      <c r="AL49" s="3">
        <f t="shared" si="7"/>
        <v>0</v>
      </c>
      <c r="AM49" s="3">
        <f t="shared" si="8"/>
        <v>0</v>
      </c>
      <c r="AN49" s="3">
        <f t="shared" si="9"/>
        <v>0</v>
      </c>
      <c r="AO49" s="3">
        <f t="shared" si="10"/>
        <v>0</v>
      </c>
    </row>
    <row r="50" spans="1:41" ht="12.6" customHeight="1">
      <c r="A50" s="226"/>
      <c r="B50" s="227"/>
      <c r="C50" s="228"/>
      <c r="D50" s="225"/>
      <c r="E50" s="226"/>
      <c r="F50" s="226"/>
      <c r="G50" s="226"/>
      <c r="H50" s="108"/>
      <c r="I50" s="226"/>
      <c r="J50" s="226"/>
      <c r="K50" s="226"/>
      <c r="L50" s="108"/>
      <c r="M50" s="226"/>
      <c r="N50" s="226"/>
      <c r="O50" s="226"/>
      <c r="P50" s="108"/>
      <c r="Q50" s="226"/>
      <c r="R50" s="226"/>
      <c r="S50" s="226"/>
      <c r="T50" s="108"/>
      <c r="U50" s="226"/>
      <c r="V50" s="226"/>
      <c r="W50" s="226"/>
      <c r="X50" s="108"/>
      <c r="Y50" s="226"/>
      <c r="Z50" s="226"/>
      <c r="AA50" s="226"/>
      <c r="AB50" s="108"/>
      <c r="AC50" s="109"/>
      <c r="AD50" s="110"/>
      <c r="AE50" s="110"/>
      <c r="AF50" s="110"/>
      <c r="AG50" s="110"/>
      <c r="AL50" s="3">
        <f t="shared" ref="AL50:AL56" si="12">SUM(E50,I50,M50,Q50,U50,Y50)</f>
        <v>0</v>
      </c>
      <c r="AM50" s="3">
        <f t="shared" ref="AM50:AM56" si="13">SUM(F50,J50,N50,R50,V50,Z50)</f>
        <v>0</v>
      </c>
      <c r="AN50" s="3">
        <f t="shared" ref="AN50:AN56" si="14">SUM(G50,K50,O50,S50,W50,AA50)</f>
        <v>0</v>
      </c>
      <c r="AO50" s="3">
        <f t="shared" ref="AO50:AO56" si="15">SUM(H50,L50,P50,T50,X50,AB50)</f>
        <v>0</v>
      </c>
    </row>
    <row r="51" spans="1:41" ht="12.6" customHeight="1">
      <c r="A51" s="226"/>
      <c r="B51" s="227"/>
      <c r="C51" s="228"/>
      <c r="D51" s="225"/>
      <c r="E51" s="226"/>
      <c r="F51" s="226"/>
      <c r="G51" s="226"/>
      <c r="H51" s="108"/>
      <c r="I51" s="226"/>
      <c r="J51" s="226"/>
      <c r="K51" s="226"/>
      <c r="L51" s="108"/>
      <c r="M51" s="226"/>
      <c r="N51" s="226"/>
      <c r="O51" s="226"/>
      <c r="P51" s="108"/>
      <c r="Q51" s="226"/>
      <c r="R51" s="226"/>
      <c r="S51" s="226"/>
      <c r="T51" s="108"/>
      <c r="U51" s="226"/>
      <c r="V51" s="226"/>
      <c r="W51" s="226"/>
      <c r="X51" s="108"/>
      <c r="Y51" s="226"/>
      <c r="Z51" s="226"/>
      <c r="AA51" s="226"/>
      <c r="AB51" s="108"/>
      <c r="AC51" s="109"/>
      <c r="AD51" s="110"/>
      <c r="AE51" s="110"/>
      <c r="AF51" s="110"/>
      <c r="AG51" s="110"/>
      <c r="AL51" s="3">
        <f t="shared" si="12"/>
        <v>0</v>
      </c>
      <c r="AM51" s="3">
        <f t="shared" si="13"/>
        <v>0</v>
      </c>
      <c r="AN51" s="3">
        <f t="shared" si="14"/>
        <v>0</v>
      </c>
      <c r="AO51" s="3">
        <f t="shared" si="15"/>
        <v>0</v>
      </c>
    </row>
    <row r="52" spans="1:41" ht="12.6" customHeight="1">
      <c r="A52" s="226"/>
      <c r="B52" s="227"/>
      <c r="C52" s="228"/>
      <c r="D52" s="225"/>
      <c r="E52" s="226"/>
      <c r="F52" s="226"/>
      <c r="G52" s="226"/>
      <c r="H52" s="108"/>
      <c r="I52" s="226"/>
      <c r="J52" s="226"/>
      <c r="K52" s="226"/>
      <c r="L52" s="108"/>
      <c r="M52" s="226"/>
      <c r="N52" s="226"/>
      <c r="O52" s="226"/>
      <c r="P52" s="108"/>
      <c r="Q52" s="226"/>
      <c r="R52" s="226"/>
      <c r="S52" s="226"/>
      <c r="T52" s="108"/>
      <c r="U52" s="226"/>
      <c r="V52" s="226"/>
      <c r="W52" s="226"/>
      <c r="X52" s="108"/>
      <c r="Y52" s="226"/>
      <c r="Z52" s="226"/>
      <c r="AA52" s="226"/>
      <c r="AB52" s="108"/>
      <c r="AC52" s="109"/>
      <c r="AD52" s="110"/>
      <c r="AE52" s="110"/>
      <c r="AF52" s="110"/>
      <c r="AG52" s="110"/>
      <c r="AL52" s="3">
        <f t="shared" si="12"/>
        <v>0</v>
      </c>
      <c r="AM52" s="3">
        <f t="shared" si="13"/>
        <v>0</v>
      </c>
      <c r="AN52" s="3">
        <f t="shared" si="14"/>
        <v>0</v>
      </c>
      <c r="AO52" s="3">
        <f t="shared" si="15"/>
        <v>0</v>
      </c>
    </row>
    <row r="53" spans="1:41" ht="12.6" customHeight="1">
      <c r="A53" s="226"/>
      <c r="B53" s="227"/>
      <c r="C53" s="228"/>
      <c r="D53" s="225"/>
      <c r="E53" s="226"/>
      <c r="F53" s="226"/>
      <c r="G53" s="226"/>
      <c r="H53" s="108"/>
      <c r="I53" s="226"/>
      <c r="J53" s="226"/>
      <c r="K53" s="226"/>
      <c r="L53" s="108"/>
      <c r="M53" s="226"/>
      <c r="N53" s="226"/>
      <c r="O53" s="226"/>
      <c r="P53" s="108"/>
      <c r="Q53" s="226"/>
      <c r="R53" s="226"/>
      <c r="S53" s="226"/>
      <c r="T53" s="108"/>
      <c r="U53" s="226"/>
      <c r="V53" s="226"/>
      <c r="W53" s="226"/>
      <c r="X53" s="108"/>
      <c r="Y53" s="226"/>
      <c r="Z53" s="226"/>
      <c r="AA53" s="226"/>
      <c r="AB53" s="108"/>
      <c r="AC53" s="109"/>
      <c r="AD53" s="110"/>
      <c r="AE53" s="110"/>
      <c r="AF53" s="110"/>
      <c r="AG53" s="110"/>
      <c r="AL53" s="3">
        <f t="shared" si="12"/>
        <v>0</v>
      </c>
      <c r="AM53" s="3">
        <f t="shared" si="13"/>
        <v>0</v>
      </c>
      <c r="AN53" s="3">
        <f t="shared" si="14"/>
        <v>0</v>
      </c>
      <c r="AO53" s="3">
        <f t="shared" si="15"/>
        <v>0</v>
      </c>
    </row>
    <row r="54" spans="1:41" ht="12.6" customHeight="1">
      <c r="A54" s="226"/>
      <c r="B54" s="227"/>
      <c r="C54" s="228"/>
      <c r="D54" s="225"/>
      <c r="E54" s="226"/>
      <c r="F54" s="226"/>
      <c r="G54" s="226"/>
      <c r="H54" s="108"/>
      <c r="I54" s="226"/>
      <c r="J54" s="226"/>
      <c r="K54" s="226"/>
      <c r="L54" s="108"/>
      <c r="M54" s="226"/>
      <c r="N54" s="226"/>
      <c r="O54" s="226"/>
      <c r="P54" s="108"/>
      <c r="Q54" s="226"/>
      <c r="R54" s="226"/>
      <c r="S54" s="226"/>
      <c r="T54" s="108"/>
      <c r="U54" s="226"/>
      <c r="V54" s="226"/>
      <c r="W54" s="226"/>
      <c r="X54" s="108"/>
      <c r="Y54" s="226"/>
      <c r="Z54" s="226"/>
      <c r="AA54" s="226"/>
      <c r="AB54" s="108"/>
      <c r="AC54" s="109"/>
      <c r="AD54" s="110"/>
      <c r="AE54" s="110"/>
      <c r="AF54" s="110"/>
      <c r="AG54" s="110"/>
      <c r="AH54" s="70"/>
      <c r="AI54" s="70"/>
      <c r="AL54" s="3">
        <f t="shared" si="12"/>
        <v>0</v>
      </c>
      <c r="AM54" s="3">
        <f t="shared" si="13"/>
        <v>0</v>
      </c>
      <c r="AN54" s="3">
        <f t="shared" si="14"/>
        <v>0</v>
      </c>
      <c r="AO54" s="3">
        <f t="shared" si="15"/>
        <v>0</v>
      </c>
    </row>
    <row r="55" spans="1:41" ht="12.6" customHeight="1">
      <c r="A55" s="226"/>
      <c r="B55" s="227"/>
      <c r="C55" s="228"/>
      <c r="D55" s="225"/>
      <c r="E55" s="226"/>
      <c r="F55" s="226"/>
      <c r="G55" s="226"/>
      <c r="H55" s="108"/>
      <c r="I55" s="226"/>
      <c r="J55" s="226"/>
      <c r="K55" s="226"/>
      <c r="L55" s="108"/>
      <c r="M55" s="226"/>
      <c r="N55" s="226"/>
      <c r="O55" s="226"/>
      <c r="P55" s="108"/>
      <c r="Q55" s="226"/>
      <c r="R55" s="226"/>
      <c r="S55" s="226"/>
      <c r="T55" s="108"/>
      <c r="U55" s="226"/>
      <c r="V55" s="226"/>
      <c r="W55" s="226"/>
      <c r="X55" s="108"/>
      <c r="Y55" s="226"/>
      <c r="Z55" s="226"/>
      <c r="AA55" s="226"/>
      <c r="AB55" s="108"/>
      <c r="AC55" s="109"/>
      <c r="AD55" s="110"/>
      <c r="AE55" s="110"/>
      <c r="AF55" s="110"/>
      <c r="AG55" s="110"/>
      <c r="AH55" s="70"/>
      <c r="AI55" s="70"/>
      <c r="AL55" s="3">
        <f t="shared" si="12"/>
        <v>0</v>
      </c>
      <c r="AM55" s="3">
        <f t="shared" si="13"/>
        <v>0</v>
      </c>
      <c r="AN55" s="3">
        <f t="shared" si="14"/>
        <v>0</v>
      </c>
      <c r="AO55" s="3">
        <f t="shared" si="15"/>
        <v>0</v>
      </c>
    </row>
    <row r="56" spans="1:41" ht="12.6" customHeight="1">
      <c r="A56" s="226"/>
      <c r="B56" s="227"/>
      <c r="C56" s="228"/>
      <c r="D56" s="225"/>
      <c r="E56" s="226"/>
      <c r="F56" s="226"/>
      <c r="G56" s="226"/>
      <c r="H56" s="108"/>
      <c r="I56" s="226"/>
      <c r="J56" s="226"/>
      <c r="K56" s="226"/>
      <c r="L56" s="108"/>
      <c r="M56" s="226"/>
      <c r="N56" s="226"/>
      <c r="O56" s="226"/>
      <c r="P56" s="108"/>
      <c r="Q56" s="226"/>
      <c r="R56" s="226"/>
      <c r="S56" s="226"/>
      <c r="T56" s="108"/>
      <c r="U56" s="226"/>
      <c r="V56" s="226"/>
      <c r="W56" s="226"/>
      <c r="X56" s="108"/>
      <c r="Y56" s="226"/>
      <c r="Z56" s="226"/>
      <c r="AA56" s="226"/>
      <c r="AB56" s="108"/>
      <c r="AC56" s="109"/>
      <c r="AD56" s="110"/>
      <c r="AE56" s="110"/>
      <c r="AF56" s="110"/>
      <c r="AG56" s="110"/>
      <c r="AH56" s="70"/>
      <c r="AI56" s="70"/>
      <c r="AL56" s="3">
        <f t="shared" si="12"/>
        <v>0</v>
      </c>
      <c r="AM56" s="3">
        <f t="shared" si="13"/>
        <v>0</v>
      </c>
      <c r="AN56" s="3">
        <f t="shared" si="14"/>
        <v>0</v>
      </c>
      <c r="AO56" s="3">
        <f t="shared" si="15"/>
        <v>0</v>
      </c>
    </row>
    <row r="57" spans="1:41" ht="18" customHeight="1">
      <c r="B57" s="79"/>
      <c r="C57" s="77"/>
      <c r="D57" s="79"/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AA57" s="70"/>
      <c r="AB57" s="70"/>
      <c r="AC57" s="83"/>
      <c r="AD57" s="84"/>
      <c r="AE57" s="84"/>
      <c r="AF57" s="84"/>
      <c r="AG57" s="83"/>
      <c r="AH57" s="70"/>
      <c r="AI57" s="70"/>
    </row>
    <row r="58" spans="1:41" ht="14.25" customHeight="1">
      <c r="B58" s="72"/>
      <c r="C58" s="102"/>
      <c r="D58" s="72"/>
      <c r="AA58" s="70"/>
      <c r="AB58" s="70"/>
      <c r="AC58" s="83"/>
      <c r="AD58" s="84"/>
      <c r="AE58" s="84"/>
      <c r="AF58" s="84"/>
      <c r="AG58" s="83"/>
      <c r="AH58" s="70"/>
      <c r="AI58" s="70"/>
    </row>
    <row r="59" spans="1:41" ht="14.25" customHeight="1">
      <c r="B59" s="72"/>
      <c r="C59" s="102"/>
      <c r="D59" s="72"/>
      <c r="AA59" s="70"/>
      <c r="AB59" s="70"/>
      <c r="AC59" s="83"/>
      <c r="AD59" s="84"/>
      <c r="AE59" s="84"/>
      <c r="AF59" s="84"/>
      <c r="AG59" s="83"/>
      <c r="AH59" s="70"/>
      <c r="AI59" s="70"/>
    </row>
    <row r="60" spans="1:41" ht="14.25" customHeight="1">
      <c r="B60" s="72"/>
      <c r="C60" s="102"/>
      <c r="D60" s="72"/>
      <c r="AA60" s="70"/>
      <c r="AB60" s="70"/>
      <c r="AC60" s="83"/>
      <c r="AD60" s="84"/>
      <c r="AE60" s="84"/>
      <c r="AF60" s="84"/>
      <c r="AG60" s="83"/>
      <c r="AH60" s="70"/>
      <c r="AI60" s="70"/>
    </row>
    <row r="61" spans="1:41">
      <c r="B61" s="72"/>
      <c r="C61" s="102"/>
      <c r="D61" s="72"/>
    </row>
    <row r="63" spans="1:41">
      <c r="O63" s="501" t="s">
        <v>309</v>
      </c>
      <c r="P63" s="501"/>
      <c r="Q63" s="501"/>
      <c r="R63" s="501"/>
      <c r="S63" s="501"/>
      <c r="T63" s="501"/>
      <c r="U63" s="501"/>
      <c r="V63" s="501"/>
      <c r="W63" s="501"/>
      <c r="X63" s="501"/>
      <c r="Y63" s="501"/>
      <c r="Z63" s="501"/>
      <c r="AA63" s="501"/>
      <c r="AB63" s="501"/>
      <c r="AC63" s="501"/>
      <c r="AD63" s="501"/>
      <c r="AE63" s="501"/>
      <c r="AF63" s="501"/>
      <c r="AG63" s="501"/>
      <c r="AH63" s="501"/>
      <c r="AI63" s="501"/>
      <c r="AJ63" s="501"/>
      <c r="AK63" s="501"/>
    </row>
    <row r="64" spans="1:41">
      <c r="O64" s="501"/>
      <c r="P64" s="501"/>
      <c r="Q64" s="501"/>
      <c r="R64" s="501"/>
      <c r="S64" s="501"/>
      <c r="T64" s="501"/>
      <c r="U64" s="501"/>
      <c r="V64" s="501"/>
      <c r="W64" s="501"/>
      <c r="X64" s="501"/>
      <c r="Y64" s="501"/>
      <c r="Z64" s="501"/>
      <c r="AA64" s="501"/>
      <c r="AB64" s="501"/>
      <c r="AC64" s="501"/>
      <c r="AD64" s="501"/>
      <c r="AE64" s="501"/>
      <c r="AF64" s="501"/>
      <c r="AG64" s="501"/>
      <c r="AH64" s="501"/>
      <c r="AI64" s="501"/>
      <c r="AJ64" s="501"/>
      <c r="AK64" s="501"/>
    </row>
    <row r="65" spans="15:37">
      <c r="O65" s="501"/>
      <c r="P65" s="501"/>
      <c r="Q65" s="501"/>
      <c r="R65" s="501"/>
      <c r="S65" s="501"/>
      <c r="T65" s="501"/>
      <c r="U65" s="501"/>
      <c r="V65" s="501"/>
      <c r="W65" s="501"/>
      <c r="X65" s="501"/>
      <c r="Y65" s="501"/>
      <c r="Z65" s="501"/>
      <c r="AA65" s="501"/>
      <c r="AB65" s="501"/>
      <c r="AC65" s="501"/>
      <c r="AD65" s="501"/>
      <c r="AE65" s="501"/>
      <c r="AF65" s="501"/>
      <c r="AG65" s="501"/>
      <c r="AH65" s="501"/>
      <c r="AI65" s="501"/>
      <c r="AJ65" s="501"/>
      <c r="AK65" s="501"/>
    </row>
    <row r="66" spans="15:37">
      <c r="O66" s="501"/>
      <c r="P66" s="501"/>
      <c r="Q66" s="501"/>
      <c r="R66" s="501"/>
      <c r="S66" s="501"/>
      <c r="T66" s="501"/>
      <c r="U66" s="501"/>
      <c r="V66" s="501"/>
      <c r="W66" s="501"/>
      <c r="X66" s="501"/>
      <c r="Y66" s="501"/>
      <c r="Z66" s="501"/>
      <c r="AA66" s="501"/>
      <c r="AB66" s="501"/>
      <c r="AC66" s="501"/>
      <c r="AD66" s="501"/>
      <c r="AE66" s="501"/>
      <c r="AF66" s="501"/>
      <c r="AG66" s="501"/>
      <c r="AH66" s="501"/>
      <c r="AI66" s="501"/>
      <c r="AJ66" s="501"/>
      <c r="AK66" s="501"/>
    </row>
    <row r="67" spans="15:37">
      <c r="O67" s="501"/>
      <c r="P67" s="501"/>
      <c r="Q67" s="501"/>
      <c r="R67" s="501"/>
      <c r="S67" s="501"/>
      <c r="T67" s="501"/>
      <c r="U67" s="501"/>
      <c r="V67" s="501"/>
      <c r="W67" s="501"/>
      <c r="X67" s="501"/>
      <c r="Y67" s="501"/>
      <c r="Z67" s="501"/>
      <c r="AA67" s="501"/>
      <c r="AB67" s="501"/>
      <c r="AC67" s="501"/>
      <c r="AD67" s="501"/>
      <c r="AE67" s="501"/>
      <c r="AF67" s="501"/>
      <c r="AG67" s="501"/>
      <c r="AH67" s="501"/>
      <c r="AI67" s="501"/>
      <c r="AJ67" s="501"/>
      <c r="AK67" s="501"/>
    </row>
    <row r="68" spans="15:37">
      <c r="O68" s="501"/>
      <c r="P68" s="501"/>
      <c r="Q68" s="501"/>
      <c r="R68" s="501"/>
      <c r="S68" s="501"/>
      <c r="T68" s="501"/>
      <c r="U68" s="501"/>
      <c r="V68" s="501"/>
      <c r="W68" s="501"/>
      <c r="X68" s="501"/>
      <c r="Y68" s="501"/>
      <c r="Z68" s="501"/>
      <c r="AA68" s="501"/>
      <c r="AB68" s="501"/>
      <c r="AC68" s="501"/>
      <c r="AD68" s="501"/>
      <c r="AE68" s="501"/>
      <c r="AF68" s="501"/>
      <c r="AG68" s="501"/>
      <c r="AH68" s="501"/>
      <c r="AI68" s="501"/>
      <c r="AJ68" s="501"/>
      <c r="AK68" s="501"/>
    </row>
    <row r="69" spans="15:37">
      <c r="O69" s="501"/>
      <c r="P69" s="501"/>
      <c r="Q69" s="501"/>
      <c r="R69" s="501"/>
      <c r="S69" s="501"/>
      <c r="T69" s="501"/>
      <c r="U69" s="501"/>
      <c r="V69" s="501"/>
      <c r="W69" s="501"/>
      <c r="X69" s="501"/>
      <c r="Y69" s="501"/>
      <c r="Z69" s="501"/>
      <c r="AA69" s="501"/>
      <c r="AB69" s="501"/>
      <c r="AC69" s="501"/>
      <c r="AD69" s="501"/>
      <c r="AE69" s="501"/>
      <c r="AF69" s="501"/>
      <c r="AG69" s="501"/>
      <c r="AH69" s="501"/>
      <c r="AI69" s="501"/>
      <c r="AJ69" s="501"/>
      <c r="AK69" s="501"/>
    </row>
    <row r="70" spans="15:37">
      <c r="O70" s="501"/>
      <c r="P70" s="501"/>
      <c r="Q70" s="501"/>
      <c r="R70" s="501"/>
      <c r="S70" s="501"/>
      <c r="T70" s="501"/>
      <c r="U70" s="501"/>
      <c r="V70" s="501"/>
      <c r="W70" s="501"/>
      <c r="X70" s="501"/>
      <c r="Y70" s="501"/>
      <c r="Z70" s="501"/>
      <c r="AA70" s="501"/>
      <c r="AB70" s="501"/>
      <c r="AC70" s="501"/>
      <c r="AD70" s="501"/>
      <c r="AE70" s="501"/>
      <c r="AF70" s="501"/>
      <c r="AG70" s="501"/>
      <c r="AH70" s="501"/>
      <c r="AI70" s="501"/>
      <c r="AJ70" s="501"/>
      <c r="AK70" s="501"/>
    </row>
  </sheetData>
  <mergeCells count="35">
    <mergeCell ref="A2:A6"/>
    <mergeCell ref="E2:H2"/>
    <mergeCell ref="I2:L2"/>
    <mergeCell ref="H4:H5"/>
    <mergeCell ref="L4:L5"/>
    <mergeCell ref="B2:B4"/>
    <mergeCell ref="E3:H3"/>
    <mergeCell ref="AL2:AO2"/>
    <mergeCell ref="AL3:AO3"/>
    <mergeCell ref="AO4:AO5"/>
    <mergeCell ref="Y2:AB2"/>
    <mergeCell ref="Y3:AB3"/>
    <mergeCell ref="AC2:AC5"/>
    <mergeCell ref="AD2:AG2"/>
    <mergeCell ref="AD3:AG3"/>
    <mergeCell ref="AG4:AG5"/>
    <mergeCell ref="B1:D1"/>
    <mergeCell ref="E1:G1"/>
    <mergeCell ref="H1:M1"/>
    <mergeCell ref="I3:L3"/>
    <mergeCell ref="M3:P3"/>
    <mergeCell ref="C2:D6"/>
    <mergeCell ref="S1:X1"/>
    <mergeCell ref="AB1:AD1"/>
    <mergeCell ref="Y1:AA1"/>
    <mergeCell ref="O63:AK70"/>
    <mergeCell ref="M2:P2"/>
    <mergeCell ref="Q2:T2"/>
    <mergeCell ref="U2:X2"/>
    <mergeCell ref="Q3:T3"/>
    <mergeCell ref="U3:X3"/>
    <mergeCell ref="P4:P5"/>
    <mergeCell ref="T4:T5"/>
    <mergeCell ref="AB4:AB5"/>
    <mergeCell ref="X4:X5"/>
  </mergeCells>
  <phoneticPr fontId="17" type="noConversion"/>
  <pageMargins left="0.59055118110236227" right="0.19685039370078741" top="0.39370078740157483" bottom="0.39370078740157483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7"/>
  <sheetViews>
    <sheetView topLeftCell="A10" zoomScaleNormal="100" workbookViewId="0">
      <selection activeCell="A24" sqref="A24:Q56"/>
    </sheetView>
  </sheetViews>
  <sheetFormatPr defaultColWidth="9" defaultRowHeight="16.5"/>
  <cols>
    <col min="1" max="1" width="4" style="91" customWidth="1"/>
    <col min="2" max="2" width="6.140625" style="91" customWidth="1"/>
    <col min="3" max="3" width="4.140625" style="91" customWidth="1"/>
    <col min="4" max="4" width="18" style="179" customWidth="1"/>
    <col min="5" max="16" width="3.85546875" style="91" customWidth="1"/>
    <col min="17" max="18" width="3.7109375" style="91" customWidth="1"/>
    <col min="19" max="19" width="12" style="91" customWidth="1"/>
    <col min="20" max="21" width="9" style="91"/>
    <col min="22" max="22" width="9" style="91" customWidth="1"/>
    <col min="23" max="28" width="9" style="91" hidden="1" customWidth="1"/>
    <col min="29" max="29" width="9" style="91" customWidth="1"/>
    <col min="30" max="16384" width="9" style="91"/>
  </cols>
  <sheetData>
    <row r="1" spans="1:30" s="194" customFormat="1" ht="23.25">
      <c r="A1" s="547" t="s">
        <v>86</v>
      </c>
      <c r="B1" s="547"/>
      <c r="C1" s="547"/>
      <c r="D1" s="547"/>
      <c r="E1" s="547"/>
      <c r="F1" s="557" t="s">
        <v>84</v>
      </c>
      <c r="G1" s="557"/>
      <c r="H1" s="557" t="str">
        <f>อัตราส่วนคะแนน!E3</f>
        <v>xxxxxxx</v>
      </c>
      <c r="I1" s="557"/>
      <c r="J1" s="557"/>
      <c r="K1" s="557"/>
      <c r="L1" s="558" t="s">
        <v>83</v>
      </c>
      <c r="M1" s="558"/>
      <c r="N1" s="557" t="str">
        <f>อัตราส่วนคะแนน!P3</f>
        <v>xxxxxxx</v>
      </c>
      <c r="O1" s="557"/>
      <c r="P1" s="557"/>
      <c r="Q1" s="193"/>
      <c r="U1" s="195"/>
      <c r="V1" s="195"/>
      <c r="W1" s="195"/>
      <c r="X1" s="195"/>
      <c r="Y1" s="195"/>
      <c r="Z1" s="195"/>
      <c r="AA1" s="195"/>
      <c r="AB1" s="195"/>
      <c r="AC1" s="195"/>
      <c r="AD1" s="195"/>
    </row>
    <row r="2" spans="1:30" ht="15.75" customHeight="1">
      <c r="A2" s="554" t="s">
        <v>65</v>
      </c>
      <c r="B2" s="545" t="s">
        <v>35</v>
      </c>
      <c r="C2" s="559" t="s">
        <v>40</v>
      </c>
      <c r="D2" s="560"/>
      <c r="E2" s="565" t="s">
        <v>88</v>
      </c>
      <c r="F2" s="545"/>
      <c r="G2" s="545"/>
      <c r="H2" s="566"/>
      <c r="I2" s="567" t="s">
        <v>66</v>
      </c>
      <c r="J2" s="568"/>
      <c r="K2" s="569"/>
      <c r="L2" s="565" t="s">
        <v>67</v>
      </c>
      <c r="M2" s="545"/>
      <c r="N2" s="545"/>
      <c r="O2" s="566"/>
      <c r="P2" s="548" t="s">
        <v>17</v>
      </c>
      <c r="Q2" s="554" t="s">
        <v>64</v>
      </c>
    </row>
    <row r="3" spans="1:30" ht="15.75" customHeight="1">
      <c r="A3" s="555"/>
      <c r="B3" s="546"/>
      <c r="C3" s="561"/>
      <c r="D3" s="562"/>
      <c r="E3" s="551" t="s">
        <v>69</v>
      </c>
      <c r="F3" s="552"/>
      <c r="G3" s="552"/>
      <c r="H3" s="553"/>
      <c r="I3" s="551" t="s">
        <v>70</v>
      </c>
      <c r="J3" s="552"/>
      <c r="K3" s="553"/>
      <c r="L3" s="551" t="s">
        <v>71</v>
      </c>
      <c r="M3" s="552"/>
      <c r="N3" s="552"/>
      <c r="O3" s="553"/>
      <c r="P3" s="549"/>
      <c r="Q3" s="555"/>
    </row>
    <row r="4" spans="1:30" ht="15.75" customHeight="1">
      <c r="A4" s="555"/>
      <c r="B4" s="546" t="s">
        <v>77</v>
      </c>
      <c r="C4" s="561"/>
      <c r="D4" s="562"/>
      <c r="E4" s="571" t="s">
        <v>72</v>
      </c>
      <c r="F4" s="572"/>
      <c r="G4" s="572"/>
      <c r="H4" s="573"/>
      <c r="I4" s="571"/>
      <c r="J4" s="572"/>
      <c r="K4" s="573"/>
      <c r="L4" s="571" t="s">
        <v>73</v>
      </c>
      <c r="M4" s="572"/>
      <c r="N4" s="572"/>
      <c r="O4" s="573"/>
      <c r="P4" s="549"/>
      <c r="Q4" s="555"/>
    </row>
    <row r="5" spans="1:30" ht="15.75" customHeight="1">
      <c r="A5" s="555"/>
      <c r="B5" s="546"/>
      <c r="C5" s="561"/>
      <c r="D5" s="562"/>
      <c r="E5" s="196">
        <v>1</v>
      </c>
      <c r="F5" s="196">
        <v>2</v>
      </c>
      <c r="G5" s="197">
        <v>3</v>
      </c>
      <c r="H5" s="196" t="s">
        <v>11</v>
      </c>
      <c r="I5" s="198">
        <v>4</v>
      </c>
      <c r="J5" s="196">
        <v>5</v>
      </c>
      <c r="K5" s="199" t="s">
        <v>11</v>
      </c>
      <c r="L5" s="196">
        <v>6</v>
      </c>
      <c r="M5" s="200">
        <v>7</v>
      </c>
      <c r="N5" s="180">
        <v>8</v>
      </c>
      <c r="O5" s="196" t="s">
        <v>11</v>
      </c>
      <c r="P5" s="550"/>
      <c r="Q5" s="556"/>
    </row>
    <row r="6" spans="1:30" ht="15.75" customHeight="1">
      <c r="A6" s="556"/>
      <c r="B6" s="180"/>
      <c r="C6" s="563"/>
      <c r="D6" s="564"/>
      <c r="E6" s="196">
        <v>10</v>
      </c>
      <c r="F6" s="196">
        <v>10</v>
      </c>
      <c r="G6" s="197">
        <v>10</v>
      </c>
      <c r="H6" s="181">
        <f t="shared" ref="H6:H7" si="0">SUM(E6:G6)</f>
        <v>30</v>
      </c>
      <c r="I6" s="201">
        <v>15</v>
      </c>
      <c r="J6" s="196">
        <v>15</v>
      </c>
      <c r="K6" s="202">
        <f t="shared" ref="K6:K7" si="1">SUM(I6:J6)</f>
        <v>30</v>
      </c>
      <c r="L6" s="196">
        <v>15</v>
      </c>
      <c r="M6" s="196">
        <v>10</v>
      </c>
      <c r="N6" s="197">
        <v>15</v>
      </c>
      <c r="O6" s="181">
        <f>SUM(L6:N6)</f>
        <v>40</v>
      </c>
      <c r="P6" s="181">
        <f>SUM(H6,K6,O6)</f>
        <v>100</v>
      </c>
      <c r="Q6" s="181">
        <f t="shared" ref="Q6:Q7" si="2">IF(P6&gt;=80,3,IF(P6&gt;=70,2,IF(P6&gt;=60,1,1)))</f>
        <v>3</v>
      </c>
    </row>
    <row r="7" spans="1:30" ht="12" customHeight="1">
      <c r="A7" s="229">
        <v>1</v>
      </c>
      <c r="B7" s="230">
        <f>เวลาเรียน!B4</f>
        <v>24292</v>
      </c>
      <c r="C7" s="228" t="str">
        <f>เวลาเรียน!C4</f>
        <v>ส.ณ.</v>
      </c>
      <c r="D7" s="225" t="str">
        <f>เวลาเรียน!D4</f>
        <v>ชาญชัย  กิติสาร</v>
      </c>
      <c r="E7" s="234"/>
      <c r="F7" s="235"/>
      <c r="G7" s="236"/>
      <c r="H7" s="181">
        <f t="shared" si="0"/>
        <v>0</v>
      </c>
      <c r="I7" s="237"/>
      <c r="J7" s="237"/>
      <c r="K7" s="181">
        <f t="shared" si="1"/>
        <v>0</v>
      </c>
      <c r="L7" s="237"/>
      <c r="M7" s="237"/>
      <c r="N7" s="237"/>
      <c r="O7" s="181">
        <f t="shared" ref="O7" si="3">SUM(L7:N7)</f>
        <v>0</v>
      </c>
      <c r="P7" s="181">
        <f t="shared" ref="P7" si="4">SUM(H7,K7,O7)</f>
        <v>0</v>
      </c>
      <c r="Q7" s="181">
        <f t="shared" si="2"/>
        <v>1</v>
      </c>
    </row>
    <row r="8" spans="1:30" ht="12" customHeight="1">
      <c r="A8" s="229">
        <v>2</v>
      </c>
      <c r="B8" s="230">
        <f>เวลาเรียน!B5</f>
        <v>24296</v>
      </c>
      <c r="C8" s="228" t="str">
        <f>เวลาเรียน!C5</f>
        <v>ส.ณ.</v>
      </c>
      <c r="D8" s="225" t="str">
        <f>เวลาเรียน!D5</f>
        <v>ปรีชาวัฒน์  กันยาโน</v>
      </c>
      <c r="E8" s="234"/>
      <c r="F8" s="235"/>
      <c r="G8" s="236"/>
      <c r="H8" s="181">
        <f t="shared" ref="H8:H51" si="5">SUM(E8:G8)</f>
        <v>0</v>
      </c>
      <c r="I8" s="237"/>
      <c r="J8" s="237"/>
      <c r="K8" s="181">
        <f t="shared" ref="K8:K51" si="6">SUM(I8:J8)</f>
        <v>0</v>
      </c>
      <c r="L8" s="237"/>
      <c r="M8" s="237"/>
      <c r="N8" s="237"/>
      <c r="O8" s="181">
        <f t="shared" ref="O8:O51" si="7">SUM(L8:N8)</f>
        <v>0</v>
      </c>
      <c r="P8" s="181">
        <f t="shared" ref="P8:P51" si="8">SUM(H8,K8,O8)</f>
        <v>0</v>
      </c>
      <c r="Q8" s="181">
        <f t="shared" ref="Q8:Q51" si="9">IF(P8&gt;=80,3,IF(P8&gt;=70,2,IF(P8&gt;=60,1,1)))</f>
        <v>1</v>
      </c>
    </row>
    <row r="9" spans="1:30" ht="12" customHeight="1">
      <c r="A9" s="229">
        <v>3</v>
      </c>
      <c r="B9" s="230">
        <f>เวลาเรียน!B6</f>
        <v>24305</v>
      </c>
      <c r="C9" s="228" t="str">
        <f>เวลาเรียน!C6</f>
        <v>ส.ณ.</v>
      </c>
      <c r="D9" s="225" t="str">
        <f>เวลาเรียน!D6</f>
        <v>เจตน์  จองคำ</v>
      </c>
      <c r="E9" s="234"/>
      <c r="F9" s="235"/>
      <c r="G9" s="236"/>
      <c r="H9" s="181">
        <f t="shared" si="5"/>
        <v>0</v>
      </c>
      <c r="I9" s="237"/>
      <c r="J9" s="237"/>
      <c r="K9" s="181">
        <f t="shared" si="6"/>
        <v>0</v>
      </c>
      <c r="L9" s="237"/>
      <c r="M9" s="237"/>
      <c r="N9" s="237"/>
      <c r="O9" s="181">
        <f t="shared" si="7"/>
        <v>0</v>
      </c>
      <c r="P9" s="181">
        <f t="shared" si="8"/>
        <v>0</v>
      </c>
      <c r="Q9" s="181">
        <f t="shared" si="9"/>
        <v>1</v>
      </c>
    </row>
    <row r="10" spans="1:30" ht="12" customHeight="1">
      <c r="A10" s="229">
        <v>4</v>
      </c>
      <c r="B10" s="230">
        <f>เวลาเรียน!B7</f>
        <v>24354</v>
      </c>
      <c r="C10" s="228" t="str">
        <f>เวลาเรียน!C7</f>
        <v>ส.ณ.</v>
      </c>
      <c r="D10" s="225" t="str">
        <f>เวลาเรียน!D7</f>
        <v>ใจ   -</v>
      </c>
      <c r="E10" s="234"/>
      <c r="F10" s="235"/>
      <c r="G10" s="236"/>
      <c r="H10" s="181">
        <f t="shared" si="5"/>
        <v>0</v>
      </c>
      <c r="I10" s="237"/>
      <c r="J10" s="237"/>
      <c r="K10" s="181">
        <f t="shared" si="6"/>
        <v>0</v>
      </c>
      <c r="L10" s="237"/>
      <c r="M10" s="237"/>
      <c r="N10" s="237"/>
      <c r="O10" s="181">
        <f t="shared" si="7"/>
        <v>0</v>
      </c>
      <c r="P10" s="181">
        <f t="shared" si="8"/>
        <v>0</v>
      </c>
      <c r="Q10" s="181">
        <f t="shared" si="9"/>
        <v>1</v>
      </c>
      <c r="W10" s="182"/>
      <c r="X10" s="182"/>
      <c r="Y10" s="182"/>
      <c r="Z10" s="182"/>
      <c r="AA10" s="182"/>
      <c r="AB10" s="182"/>
    </row>
    <row r="11" spans="1:30" ht="12" customHeight="1">
      <c r="A11" s="229">
        <v>5</v>
      </c>
      <c r="B11" s="230">
        <f>เวลาเรียน!B8</f>
        <v>24373</v>
      </c>
      <c r="C11" s="228" t="str">
        <f>เวลาเรียน!C8</f>
        <v>ส.ณ.</v>
      </c>
      <c r="D11" s="225" t="str">
        <f>เวลาเรียน!D8</f>
        <v>รัฐภูมิ  แสงบุญ</v>
      </c>
      <c r="E11" s="234"/>
      <c r="F11" s="235"/>
      <c r="G11" s="236"/>
      <c r="H11" s="181">
        <f t="shared" si="5"/>
        <v>0</v>
      </c>
      <c r="I11" s="237"/>
      <c r="J11" s="237"/>
      <c r="K11" s="181">
        <f t="shared" si="6"/>
        <v>0</v>
      </c>
      <c r="L11" s="237"/>
      <c r="M11" s="237"/>
      <c r="N11" s="237"/>
      <c r="O11" s="181">
        <f t="shared" si="7"/>
        <v>0</v>
      </c>
      <c r="P11" s="181">
        <f t="shared" si="8"/>
        <v>0</v>
      </c>
      <c r="Q11" s="181">
        <f t="shared" si="9"/>
        <v>1</v>
      </c>
      <c r="W11" s="182"/>
      <c r="X11" s="182"/>
      <c r="Y11" s="182"/>
      <c r="Z11" s="182"/>
      <c r="AA11" s="182"/>
      <c r="AB11" s="182"/>
    </row>
    <row r="12" spans="1:30" ht="12" customHeight="1">
      <c r="A12" s="229">
        <v>6</v>
      </c>
      <c r="B12" s="230">
        <f>เวลาเรียน!B9</f>
        <v>24445</v>
      </c>
      <c r="C12" s="228" t="str">
        <f>เวลาเรียน!C9</f>
        <v>ส.ณ.</v>
      </c>
      <c r="D12" s="225" t="str">
        <f>เวลาเรียน!D9</f>
        <v>ชัยวัฒน์  ตียะ</v>
      </c>
      <c r="E12" s="234"/>
      <c r="F12" s="235"/>
      <c r="G12" s="236"/>
      <c r="H12" s="181">
        <f t="shared" si="5"/>
        <v>0</v>
      </c>
      <c r="I12" s="237"/>
      <c r="J12" s="237"/>
      <c r="K12" s="181">
        <f t="shared" si="6"/>
        <v>0</v>
      </c>
      <c r="L12" s="237"/>
      <c r="M12" s="237"/>
      <c r="N12" s="237"/>
      <c r="O12" s="181">
        <f t="shared" si="7"/>
        <v>0</v>
      </c>
      <c r="P12" s="181">
        <f t="shared" si="8"/>
        <v>0</v>
      </c>
      <c r="Q12" s="181">
        <f t="shared" si="9"/>
        <v>1</v>
      </c>
      <c r="W12" s="182"/>
      <c r="X12" s="570" t="s">
        <v>129</v>
      </c>
      <c r="Y12" s="570"/>
      <c r="Z12" s="570"/>
      <c r="AA12" s="570"/>
      <c r="AB12" s="182"/>
    </row>
    <row r="13" spans="1:30" ht="12" customHeight="1">
      <c r="A13" s="229">
        <v>7</v>
      </c>
      <c r="B13" s="230">
        <f>เวลาเรียน!B10</f>
        <v>24471</v>
      </c>
      <c r="C13" s="228" t="str">
        <f>เวลาเรียน!C10</f>
        <v>ส.ณ.</v>
      </c>
      <c r="D13" s="225" t="str">
        <f>เวลาเรียน!D10</f>
        <v>ภาณุวิชญ์   วงค์สถาน</v>
      </c>
      <c r="E13" s="234"/>
      <c r="F13" s="235"/>
      <c r="G13" s="236"/>
      <c r="H13" s="181">
        <f t="shared" si="5"/>
        <v>0</v>
      </c>
      <c r="I13" s="237"/>
      <c r="J13" s="237"/>
      <c r="K13" s="181">
        <f t="shared" si="6"/>
        <v>0</v>
      </c>
      <c r="L13" s="237"/>
      <c r="M13" s="237"/>
      <c r="N13" s="237"/>
      <c r="O13" s="181">
        <f t="shared" si="7"/>
        <v>0</v>
      </c>
      <c r="P13" s="181">
        <f t="shared" si="8"/>
        <v>0</v>
      </c>
      <c r="Q13" s="181">
        <f t="shared" si="9"/>
        <v>1</v>
      </c>
      <c r="W13" s="182"/>
      <c r="X13" s="183" t="s">
        <v>65</v>
      </c>
      <c r="Y13" s="183" t="s">
        <v>64</v>
      </c>
      <c r="Z13" s="183" t="s">
        <v>68</v>
      </c>
      <c r="AA13" s="183" t="s">
        <v>138</v>
      </c>
      <c r="AB13" s="182"/>
    </row>
    <row r="14" spans="1:30" ht="12" customHeight="1">
      <c r="A14" s="229">
        <v>8</v>
      </c>
      <c r="B14" s="230">
        <f>เวลาเรียน!B11</f>
        <v>24472</v>
      </c>
      <c r="C14" s="228" t="str">
        <f>เวลาเรียน!C11</f>
        <v>ส.ณ.</v>
      </c>
      <c r="D14" s="225" t="str">
        <f>เวลาเรียน!D11</f>
        <v>ณชานนท์  วงค์เดช</v>
      </c>
      <c r="E14" s="234"/>
      <c r="F14" s="235"/>
      <c r="G14" s="236"/>
      <c r="H14" s="181">
        <f t="shared" si="5"/>
        <v>0</v>
      </c>
      <c r="I14" s="237"/>
      <c r="J14" s="237"/>
      <c r="K14" s="181">
        <f t="shared" si="6"/>
        <v>0</v>
      </c>
      <c r="L14" s="237"/>
      <c r="M14" s="237"/>
      <c r="N14" s="237"/>
      <c r="O14" s="181">
        <f t="shared" si="7"/>
        <v>0</v>
      </c>
      <c r="P14" s="181">
        <f t="shared" si="8"/>
        <v>0</v>
      </c>
      <c r="Q14" s="181">
        <f t="shared" si="9"/>
        <v>1</v>
      </c>
      <c r="W14" s="182"/>
      <c r="X14" s="183">
        <v>1</v>
      </c>
      <c r="Y14" s="183" t="s">
        <v>130</v>
      </c>
      <c r="Z14" s="183">
        <v>0</v>
      </c>
      <c r="AA14" s="183">
        <f>COUNTIF(Q7:Q56,0)</f>
        <v>0</v>
      </c>
      <c r="AB14" s="182"/>
    </row>
    <row r="15" spans="1:30" ht="12" customHeight="1">
      <c r="A15" s="229">
        <v>9</v>
      </c>
      <c r="B15" s="230">
        <f>เวลาเรียน!B12</f>
        <v>24473</v>
      </c>
      <c r="C15" s="228" t="str">
        <f>เวลาเรียน!C12</f>
        <v>ส.ณ.</v>
      </c>
      <c r="D15" s="225" t="str">
        <f>เวลาเรียน!D12</f>
        <v>อ่องภะ นายคอ</v>
      </c>
      <c r="E15" s="234"/>
      <c r="F15" s="235"/>
      <c r="G15" s="236"/>
      <c r="H15" s="181">
        <f t="shared" si="5"/>
        <v>0</v>
      </c>
      <c r="I15" s="237"/>
      <c r="J15" s="237"/>
      <c r="K15" s="181">
        <f t="shared" si="6"/>
        <v>0</v>
      </c>
      <c r="L15" s="237"/>
      <c r="M15" s="237"/>
      <c r="N15" s="237"/>
      <c r="O15" s="181">
        <f t="shared" si="7"/>
        <v>0</v>
      </c>
      <c r="P15" s="181">
        <f t="shared" si="8"/>
        <v>0</v>
      </c>
      <c r="Q15" s="181">
        <f t="shared" si="9"/>
        <v>1</v>
      </c>
      <c r="W15" s="182"/>
      <c r="X15" s="183">
        <v>2</v>
      </c>
      <c r="Y15" s="183" t="s">
        <v>142</v>
      </c>
      <c r="Z15" s="183">
        <v>1</v>
      </c>
      <c r="AA15" s="183">
        <f>COUNTIF(Q7:Q56,1)</f>
        <v>17</v>
      </c>
      <c r="AB15" s="182"/>
    </row>
    <row r="16" spans="1:30" ht="12" customHeight="1">
      <c r="A16" s="229">
        <v>10</v>
      </c>
      <c r="B16" s="230">
        <f>เวลาเรียน!B13</f>
        <v>24475</v>
      </c>
      <c r="C16" s="228" t="str">
        <f>เวลาเรียน!C13</f>
        <v>ส.ณ.</v>
      </c>
      <c r="D16" s="225" t="str">
        <f>เวลาเรียน!D13</f>
        <v>ยิ่งยศ  เชียงราย</v>
      </c>
      <c r="E16" s="234"/>
      <c r="F16" s="235"/>
      <c r="G16" s="236"/>
      <c r="H16" s="181">
        <f t="shared" si="5"/>
        <v>0</v>
      </c>
      <c r="I16" s="237"/>
      <c r="J16" s="237"/>
      <c r="K16" s="181">
        <f t="shared" si="6"/>
        <v>0</v>
      </c>
      <c r="L16" s="237"/>
      <c r="M16" s="237"/>
      <c r="N16" s="237"/>
      <c r="O16" s="181">
        <f t="shared" si="7"/>
        <v>0</v>
      </c>
      <c r="P16" s="181">
        <f t="shared" si="8"/>
        <v>0</v>
      </c>
      <c r="Q16" s="181">
        <f t="shared" si="9"/>
        <v>1</v>
      </c>
      <c r="W16" s="182"/>
      <c r="X16" s="183">
        <v>3</v>
      </c>
      <c r="Y16" s="183" t="s">
        <v>139</v>
      </c>
      <c r="Z16" s="183">
        <v>2</v>
      </c>
      <c r="AA16" s="183">
        <f>COUNTIF(Q7:Q56,2)</f>
        <v>0</v>
      </c>
      <c r="AB16" s="182"/>
    </row>
    <row r="17" spans="1:28" ht="12" customHeight="1">
      <c r="A17" s="229">
        <v>11</v>
      </c>
      <c r="B17" s="230">
        <f>เวลาเรียน!B14</f>
        <v>24476</v>
      </c>
      <c r="C17" s="228" t="str">
        <f>เวลาเรียน!C14</f>
        <v>ส.ณ.</v>
      </c>
      <c r="D17" s="225" t="str">
        <f>เวลาเรียน!D14</f>
        <v>พิชญานนท์  วงค์วาลี</v>
      </c>
      <c r="E17" s="234"/>
      <c r="F17" s="235"/>
      <c r="G17" s="236"/>
      <c r="H17" s="181">
        <f t="shared" si="5"/>
        <v>0</v>
      </c>
      <c r="I17" s="237"/>
      <c r="J17" s="237"/>
      <c r="K17" s="181">
        <f t="shared" si="6"/>
        <v>0</v>
      </c>
      <c r="L17" s="237"/>
      <c r="M17" s="237"/>
      <c r="N17" s="237"/>
      <c r="O17" s="181">
        <f t="shared" si="7"/>
        <v>0</v>
      </c>
      <c r="P17" s="181">
        <f t="shared" si="8"/>
        <v>0</v>
      </c>
      <c r="Q17" s="181">
        <f t="shared" si="9"/>
        <v>1</v>
      </c>
      <c r="W17" s="182"/>
      <c r="X17" s="183">
        <v>4</v>
      </c>
      <c r="Y17" s="183" t="s">
        <v>137</v>
      </c>
      <c r="Z17" s="183">
        <v>3</v>
      </c>
      <c r="AA17" s="183">
        <f>COUNTIF(Q7:Q56,3)</f>
        <v>0</v>
      </c>
      <c r="AB17" s="182"/>
    </row>
    <row r="18" spans="1:28" ht="12" customHeight="1">
      <c r="A18" s="229">
        <v>12</v>
      </c>
      <c r="B18" s="230">
        <f>เวลาเรียน!B15</f>
        <v>24477</v>
      </c>
      <c r="C18" s="228" t="str">
        <f>เวลาเรียน!C15</f>
        <v>ส.ณ.</v>
      </c>
      <c r="D18" s="225" t="str">
        <f>เวลาเรียน!D15</f>
        <v>เสฎฐวุฒิ  วงศ์อินทร์</v>
      </c>
      <c r="E18" s="234"/>
      <c r="F18" s="235"/>
      <c r="G18" s="236"/>
      <c r="H18" s="181">
        <f t="shared" si="5"/>
        <v>0</v>
      </c>
      <c r="I18" s="237"/>
      <c r="J18" s="237"/>
      <c r="K18" s="181">
        <f t="shared" si="6"/>
        <v>0</v>
      </c>
      <c r="L18" s="237"/>
      <c r="M18" s="237"/>
      <c r="N18" s="237"/>
      <c r="O18" s="181">
        <f t="shared" si="7"/>
        <v>0</v>
      </c>
      <c r="P18" s="181">
        <f t="shared" si="8"/>
        <v>0</v>
      </c>
      <c r="Q18" s="181">
        <f t="shared" si="9"/>
        <v>1</v>
      </c>
      <c r="W18" s="182"/>
      <c r="X18" s="182"/>
      <c r="Y18" s="182"/>
      <c r="Z18" s="182"/>
      <c r="AA18" s="182"/>
      <c r="AB18" s="182"/>
    </row>
    <row r="19" spans="1:28" ht="12" customHeight="1">
      <c r="A19" s="229">
        <v>13</v>
      </c>
      <c r="B19" s="230">
        <f>เวลาเรียน!B16</f>
        <v>24478</v>
      </c>
      <c r="C19" s="228" t="str">
        <f>เวลาเรียน!C16</f>
        <v>ส.ณ.</v>
      </c>
      <c r="D19" s="225" t="str">
        <f>เวลาเรียน!D16</f>
        <v>กฤษฎา  เเสนมี</v>
      </c>
      <c r="E19" s="234"/>
      <c r="F19" s="235"/>
      <c r="G19" s="236"/>
      <c r="H19" s="181">
        <f t="shared" si="5"/>
        <v>0</v>
      </c>
      <c r="I19" s="237"/>
      <c r="J19" s="237"/>
      <c r="K19" s="181">
        <f t="shared" si="6"/>
        <v>0</v>
      </c>
      <c r="L19" s="237"/>
      <c r="M19" s="237"/>
      <c r="N19" s="237"/>
      <c r="O19" s="181">
        <f t="shared" si="7"/>
        <v>0</v>
      </c>
      <c r="P19" s="181">
        <f t="shared" si="8"/>
        <v>0</v>
      </c>
      <c r="Q19" s="181">
        <f t="shared" si="9"/>
        <v>1</v>
      </c>
      <c r="W19" s="184"/>
      <c r="X19" s="182"/>
      <c r="Y19" s="182"/>
      <c r="Z19" s="182"/>
      <c r="AA19" s="182"/>
      <c r="AB19" s="184"/>
    </row>
    <row r="20" spans="1:28" ht="12" customHeight="1">
      <c r="A20" s="229">
        <v>14</v>
      </c>
      <c r="B20" s="230">
        <f>เวลาเรียน!B17</f>
        <v>24483</v>
      </c>
      <c r="C20" s="228" t="str">
        <f>เวลาเรียน!C17</f>
        <v>ส.ณ.</v>
      </c>
      <c r="D20" s="225" t="str">
        <f>เวลาเรียน!D17</f>
        <v>ธีรเดช  กันทะฟอง</v>
      </c>
      <c r="E20" s="234"/>
      <c r="F20" s="235"/>
      <c r="G20" s="236"/>
      <c r="H20" s="181">
        <f t="shared" si="5"/>
        <v>0</v>
      </c>
      <c r="I20" s="237"/>
      <c r="J20" s="237"/>
      <c r="K20" s="181">
        <f t="shared" si="6"/>
        <v>0</v>
      </c>
      <c r="L20" s="237"/>
      <c r="M20" s="237"/>
      <c r="N20" s="237"/>
      <c r="O20" s="181">
        <f t="shared" si="7"/>
        <v>0</v>
      </c>
      <c r="P20" s="181">
        <f t="shared" si="8"/>
        <v>0</v>
      </c>
      <c r="Q20" s="181">
        <f t="shared" si="9"/>
        <v>1</v>
      </c>
    </row>
    <row r="21" spans="1:28" ht="12" customHeight="1">
      <c r="A21" s="229">
        <v>15</v>
      </c>
      <c r="B21" s="230">
        <f>เวลาเรียน!B18</f>
        <v>24487</v>
      </c>
      <c r="C21" s="228" t="str">
        <f>เวลาเรียน!C18</f>
        <v>ส.ณ.</v>
      </c>
      <c r="D21" s="225" t="str">
        <f>เวลาเรียน!D18</f>
        <v>วิโรจน์  ยอดคำ</v>
      </c>
      <c r="E21" s="234"/>
      <c r="F21" s="235"/>
      <c r="G21" s="236"/>
      <c r="H21" s="181">
        <f t="shared" si="5"/>
        <v>0</v>
      </c>
      <c r="I21" s="237"/>
      <c r="J21" s="237"/>
      <c r="K21" s="181">
        <f t="shared" si="6"/>
        <v>0</v>
      </c>
      <c r="L21" s="237"/>
      <c r="M21" s="237"/>
      <c r="N21" s="237"/>
      <c r="O21" s="181">
        <f t="shared" si="7"/>
        <v>0</v>
      </c>
      <c r="P21" s="181">
        <f t="shared" si="8"/>
        <v>0</v>
      </c>
      <c r="Q21" s="181">
        <f t="shared" si="9"/>
        <v>1</v>
      </c>
    </row>
    <row r="22" spans="1:28" ht="12" customHeight="1">
      <c r="A22" s="229">
        <v>16</v>
      </c>
      <c r="B22" s="230">
        <f>เวลาเรียน!B19</f>
        <v>24693</v>
      </c>
      <c r="C22" s="228" t="str">
        <f>เวลาเรียน!C19</f>
        <v>ส.ณ.</v>
      </c>
      <c r="D22" s="225" t="str">
        <f>เวลาเรียน!D19</f>
        <v>ธนกฤต  ยะสุรินทร์</v>
      </c>
      <c r="E22" s="234"/>
      <c r="F22" s="235"/>
      <c r="G22" s="236"/>
      <c r="H22" s="181">
        <f t="shared" si="5"/>
        <v>0</v>
      </c>
      <c r="I22" s="237"/>
      <c r="J22" s="237"/>
      <c r="K22" s="181">
        <f t="shared" si="6"/>
        <v>0</v>
      </c>
      <c r="L22" s="237"/>
      <c r="M22" s="237"/>
      <c r="N22" s="237"/>
      <c r="O22" s="181">
        <f t="shared" si="7"/>
        <v>0</v>
      </c>
      <c r="P22" s="181">
        <f t="shared" si="8"/>
        <v>0</v>
      </c>
      <c r="Q22" s="181">
        <f t="shared" si="9"/>
        <v>1</v>
      </c>
    </row>
    <row r="23" spans="1:28" ht="12" customHeight="1">
      <c r="A23" s="229">
        <v>17</v>
      </c>
      <c r="B23" s="230">
        <f>เวลาเรียน!B20</f>
        <v>24694</v>
      </c>
      <c r="C23" s="228" t="str">
        <f>เวลาเรียน!C20</f>
        <v>ส.ณ.</v>
      </c>
      <c r="D23" s="225" t="str">
        <f>เวลาเรียน!D20</f>
        <v>กรณัฐ  ขัดตุ่น</v>
      </c>
      <c r="E23" s="234"/>
      <c r="F23" s="235"/>
      <c r="G23" s="236"/>
      <c r="H23" s="181">
        <f t="shared" si="5"/>
        <v>0</v>
      </c>
      <c r="I23" s="237"/>
      <c r="J23" s="237"/>
      <c r="K23" s="181">
        <f t="shared" si="6"/>
        <v>0</v>
      </c>
      <c r="L23" s="237"/>
      <c r="M23" s="237"/>
      <c r="N23" s="237"/>
      <c r="O23" s="181">
        <f t="shared" si="7"/>
        <v>0</v>
      </c>
      <c r="P23" s="181">
        <f t="shared" si="8"/>
        <v>0</v>
      </c>
      <c r="Q23" s="181">
        <f t="shared" si="9"/>
        <v>1</v>
      </c>
    </row>
    <row r="24" spans="1:28" ht="12" customHeight="1">
      <c r="A24" s="229"/>
      <c r="B24" s="230"/>
      <c r="C24" s="228"/>
      <c r="D24" s="225"/>
      <c r="E24" s="234"/>
      <c r="F24" s="235"/>
      <c r="G24" s="236"/>
      <c r="H24" s="181"/>
      <c r="I24" s="237"/>
      <c r="J24" s="237"/>
      <c r="K24" s="181"/>
      <c r="L24" s="237"/>
      <c r="M24" s="237"/>
      <c r="N24" s="237"/>
      <c r="O24" s="181"/>
      <c r="P24" s="181"/>
      <c r="Q24" s="181"/>
    </row>
    <row r="25" spans="1:28" ht="12" customHeight="1">
      <c r="A25" s="229"/>
      <c r="B25" s="230"/>
      <c r="C25" s="228"/>
      <c r="D25" s="225"/>
      <c r="E25" s="234"/>
      <c r="F25" s="235"/>
      <c r="G25" s="236"/>
      <c r="H25" s="181"/>
      <c r="I25" s="237"/>
      <c r="J25" s="237"/>
      <c r="K25" s="181"/>
      <c r="L25" s="237"/>
      <c r="M25" s="237"/>
      <c r="N25" s="237"/>
      <c r="O25" s="181"/>
      <c r="P25" s="181"/>
      <c r="Q25" s="181"/>
    </row>
    <row r="26" spans="1:28" ht="12" customHeight="1">
      <c r="A26" s="229"/>
      <c r="B26" s="230"/>
      <c r="C26" s="228"/>
      <c r="D26" s="225"/>
      <c r="E26" s="234"/>
      <c r="F26" s="235"/>
      <c r="G26" s="236"/>
      <c r="H26" s="181"/>
      <c r="I26" s="237"/>
      <c r="J26" s="237"/>
      <c r="K26" s="181"/>
      <c r="L26" s="237"/>
      <c r="M26" s="237"/>
      <c r="N26" s="237"/>
      <c r="O26" s="181"/>
      <c r="P26" s="181"/>
      <c r="Q26" s="181"/>
    </row>
    <row r="27" spans="1:28" ht="12" customHeight="1">
      <c r="A27" s="229"/>
      <c r="B27" s="230"/>
      <c r="C27" s="228"/>
      <c r="D27" s="225"/>
      <c r="E27" s="234"/>
      <c r="F27" s="235"/>
      <c r="G27" s="236"/>
      <c r="H27" s="181"/>
      <c r="I27" s="237"/>
      <c r="J27" s="237"/>
      <c r="K27" s="181"/>
      <c r="L27" s="237"/>
      <c r="M27" s="237"/>
      <c r="N27" s="237"/>
      <c r="O27" s="181"/>
      <c r="P27" s="181"/>
      <c r="Q27" s="181"/>
    </row>
    <row r="28" spans="1:28" ht="12" customHeight="1">
      <c r="A28" s="229"/>
      <c r="B28" s="230"/>
      <c r="C28" s="228"/>
      <c r="D28" s="225"/>
      <c r="E28" s="234"/>
      <c r="F28" s="235"/>
      <c r="G28" s="236"/>
      <c r="H28" s="181"/>
      <c r="I28" s="237"/>
      <c r="J28" s="237"/>
      <c r="K28" s="181"/>
      <c r="L28" s="237"/>
      <c r="M28" s="237"/>
      <c r="N28" s="237"/>
      <c r="O28" s="181"/>
      <c r="P28" s="181"/>
      <c r="Q28" s="181"/>
    </row>
    <row r="29" spans="1:28" ht="12" customHeight="1">
      <c r="A29" s="229"/>
      <c r="B29" s="230"/>
      <c r="C29" s="228"/>
      <c r="D29" s="225"/>
      <c r="E29" s="234"/>
      <c r="F29" s="235"/>
      <c r="G29" s="236"/>
      <c r="H29" s="181"/>
      <c r="I29" s="237"/>
      <c r="J29" s="237"/>
      <c r="K29" s="181"/>
      <c r="L29" s="237"/>
      <c r="M29" s="237"/>
      <c r="N29" s="237"/>
      <c r="O29" s="181"/>
      <c r="P29" s="181"/>
      <c r="Q29" s="181"/>
    </row>
    <row r="30" spans="1:28" ht="12" customHeight="1">
      <c r="A30" s="229"/>
      <c r="B30" s="230"/>
      <c r="C30" s="228"/>
      <c r="D30" s="225"/>
      <c r="E30" s="234"/>
      <c r="F30" s="235"/>
      <c r="G30" s="236"/>
      <c r="H30" s="181"/>
      <c r="I30" s="237"/>
      <c r="J30" s="237"/>
      <c r="K30" s="181"/>
      <c r="L30" s="237"/>
      <c r="M30" s="237"/>
      <c r="N30" s="237"/>
      <c r="O30" s="181"/>
      <c r="P30" s="181"/>
      <c r="Q30" s="181"/>
    </row>
    <row r="31" spans="1:28" ht="12" customHeight="1">
      <c r="A31" s="229"/>
      <c r="B31" s="230"/>
      <c r="C31" s="228"/>
      <c r="D31" s="225"/>
      <c r="E31" s="234"/>
      <c r="F31" s="235"/>
      <c r="G31" s="236"/>
      <c r="H31" s="181"/>
      <c r="I31" s="237"/>
      <c r="J31" s="237"/>
      <c r="K31" s="181"/>
      <c r="L31" s="237"/>
      <c r="M31" s="237"/>
      <c r="N31" s="237"/>
      <c r="O31" s="181"/>
      <c r="P31" s="181"/>
      <c r="Q31" s="181"/>
    </row>
    <row r="32" spans="1:28" ht="12" customHeight="1">
      <c r="A32" s="229"/>
      <c r="B32" s="230"/>
      <c r="C32" s="228"/>
      <c r="D32" s="225"/>
      <c r="E32" s="234"/>
      <c r="F32" s="235"/>
      <c r="G32" s="236"/>
      <c r="H32" s="181"/>
      <c r="I32" s="237"/>
      <c r="J32" s="237"/>
      <c r="K32" s="181"/>
      <c r="L32" s="237"/>
      <c r="M32" s="237"/>
      <c r="N32" s="237"/>
      <c r="O32" s="181"/>
      <c r="P32" s="181"/>
      <c r="Q32" s="181"/>
    </row>
    <row r="33" spans="1:17" ht="12" customHeight="1">
      <c r="A33" s="229"/>
      <c r="B33" s="230"/>
      <c r="C33" s="228"/>
      <c r="D33" s="225"/>
      <c r="E33" s="234"/>
      <c r="F33" s="235"/>
      <c r="G33" s="236"/>
      <c r="H33" s="181"/>
      <c r="I33" s="237"/>
      <c r="J33" s="237"/>
      <c r="K33" s="181"/>
      <c r="L33" s="237"/>
      <c r="M33" s="237"/>
      <c r="N33" s="237"/>
      <c r="O33" s="181"/>
      <c r="P33" s="181"/>
      <c r="Q33" s="181"/>
    </row>
    <row r="34" spans="1:17" ht="12" customHeight="1">
      <c r="A34" s="229"/>
      <c r="B34" s="230"/>
      <c r="C34" s="228"/>
      <c r="D34" s="225"/>
      <c r="E34" s="234"/>
      <c r="F34" s="235"/>
      <c r="G34" s="236"/>
      <c r="H34" s="181"/>
      <c r="I34" s="237"/>
      <c r="J34" s="237"/>
      <c r="K34" s="181"/>
      <c r="L34" s="237"/>
      <c r="M34" s="237"/>
      <c r="N34" s="237"/>
      <c r="O34" s="181"/>
      <c r="P34" s="181"/>
      <c r="Q34" s="181"/>
    </row>
    <row r="35" spans="1:17" ht="12" customHeight="1">
      <c r="A35" s="229"/>
      <c r="B35" s="230"/>
      <c r="C35" s="228"/>
      <c r="D35" s="225"/>
      <c r="E35" s="234"/>
      <c r="F35" s="235"/>
      <c r="G35" s="236"/>
      <c r="H35" s="181"/>
      <c r="I35" s="237"/>
      <c r="J35" s="237"/>
      <c r="K35" s="181"/>
      <c r="L35" s="237"/>
      <c r="M35" s="237"/>
      <c r="N35" s="237"/>
      <c r="O35" s="181"/>
      <c r="P35" s="181"/>
      <c r="Q35" s="181"/>
    </row>
    <row r="36" spans="1:17" ht="12" customHeight="1">
      <c r="A36" s="229"/>
      <c r="B36" s="230"/>
      <c r="C36" s="228"/>
      <c r="D36" s="225"/>
      <c r="E36" s="234"/>
      <c r="F36" s="235"/>
      <c r="G36" s="236"/>
      <c r="H36" s="181"/>
      <c r="I36" s="237"/>
      <c r="J36" s="237"/>
      <c r="K36" s="181"/>
      <c r="L36" s="237"/>
      <c r="M36" s="237"/>
      <c r="N36" s="237"/>
      <c r="O36" s="181"/>
      <c r="P36" s="181"/>
      <c r="Q36" s="181"/>
    </row>
    <row r="37" spans="1:17" ht="12" customHeight="1">
      <c r="A37" s="229"/>
      <c r="B37" s="230"/>
      <c r="C37" s="228"/>
      <c r="D37" s="225"/>
      <c r="E37" s="234"/>
      <c r="F37" s="235"/>
      <c r="G37" s="236"/>
      <c r="H37" s="181"/>
      <c r="I37" s="237"/>
      <c r="J37" s="237"/>
      <c r="K37" s="181"/>
      <c r="L37" s="237"/>
      <c r="M37" s="237"/>
      <c r="N37" s="237"/>
      <c r="O37" s="181"/>
      <c r="P37" s="181"/>
      <c r="Q37" s="181"/>
    </row>
    <row r="38" spans="1:17" ht="12" customHeight="1">
      <c r="A38" s="229"/>
      <c r="B38" s="230"/>
      <c r="C38" s="228"/>
      <c r="D38" s="225"/>
      <c r="E38" s="234"/>
      <c r="F38" s="235"/>
      <c r="G38" s="236"/>
      <c r="H38" s="181"/>
      <c r="I38" s="237"/>
      <c r="J38" s="237"/>
      <c r="K38" s="181"/>
      <c r="L38" s="237"/>
      <c r="M38" s="237"/>
      <c r="N38" s="237"/>
      <c r="O38" s="181"/>
      <c r="P38" s="181"/>
      <c r="Q38" s="181"/>
    </row>
    <row r="39" spans="1:17" ht="12" customHeight="1">
      <c r="A39" s="229"/>
      <c r="B39" s="230"/>
      <c r="C39" s="228"/>
      <c r="D39" s="225"/>
      <c r="E39" s="234"/>
      <c r="F39" s="235"/>
      <c r="G39" s="236"/>
      <c r="H39" s="181"/>
      <c r="I39" s="237"/>
      <c r="J39" s="237"/>
      <c r="K39" s="181"/>
      <c r="L39" s="237"/>
      <c r="M39" s="237"/>
      <c r="N39" s="237"/>
      <c r="O39" s="181"/>
      <c r="P39" s="181"/>
      <c r="Q39" s="181"/>
    </row>
    <row r="40" spans="1:17" ht="12" customHeight="1">
      <c r="A40" s="229"/>
      <c r="B40" s="230"/>
      <c r="C40" s="228"/>
      <c r="D40" s="225"/>
      <c r="E40" s="234"/>
      <c r="F40" s="235"/>
      <c r="G40" s="236"/>
      <c r="H40" s="181"/>
      <c r="I40" s="237"/>
      <c r="J40" s="237"/>
      <c r="K40" s="181"/>
      <c r="L40" s="237"/>
      <c r="M40" s="237"/>
      <c r="N40" s="237"/>
      <c r="O40" s="181"/>
      <c r="P40" s="181"/>
      <c r="Q40" s="181"/>
    </row>
    <row r="41" spans="1:17" ht="12" customHeight="1">
      <c r="A41" s="229"/>
      <c r="B41" s="230"/>
      <c r="C41" s="228"/>
      <c r="D41" s="225"/>
      <c r="E41" s="234"/>
      <c r="F41" s="235"/>
      <c r="G41" s="236"/>
      <c r="H41" s="181"/>
      <c r="I41" s="237"/>
      <c r="J41" s="237"/>
      <c r="K41" s="181"/>
      <c r="L41" s="237"/>
      <c r="M41" s="237"/>
      <c r="N41" s="237"/>
      <c r="O41" s="181"/>
      <c r="P41" s="181"/>
      <c r="Q41" s="181"/>
    </row>
    <row r="42" spans="1:17" ht="12" customHeight="1">
      <c r="A42" s="229"/>
      <c r="B42" s="230"/>
      <c r="C42" s="228"/>
      <c r="D42" s="225"/>
      <c r="E42" s="234"/>
      <c r="F42" s="235"/>
      <c r="G42" s="236"/>
      <c r="H42" s="181"/>
      <c r="I42" s="237"/>
      <c r="J42" s="237"/>
      <c r="K42" s="181"/>
      <c r="L42" s="237"/>
      <c r="M42" s="237"/>
      <c r="N42" s="237"/>
      <c r="O42" s="181"/>
      <c r="P42" s="181"/>
      <c r="Q42" s="181"/>
    </row>
    <row r="43" spans="1:17" ht="12" customHeight="1">
      <c r="A43" s="229"/>
      <c r="B43" s="230"/>
      <c r="C43" s="228"/>
      <c r="D43" s="225"/>
      <c r="E43" s="234"/>
      <c r="F43" s="235"/>
      <c r="G43" s="236"/>
      <c r="H43" s="181"/>
      <c r="I43" s="237"/>
      <c r="J43" s="237"/>
      <c r="K43" s="181"/>
      <c r="L43" s="237"/>
      <c r="M43" s="237"/>
      <c r="N43" s="237"/>
      <c r="O43" s="181"/>
      <c r="P43" s="181"/>
      <c r="Q43" s="181"/>
    </row>
    <row r="44" spans="1:17" ht="12" customHeight="1">
      <c r="A44" s="229"/>
      <c r="B44" s="230"/>
      <c r="C44" s="228"/>
      <c r="D44" s="225"/>
      <c r="E44" s="234"/>
      <c r="F44" s="235"/>
      <c r="G44" s="236"/>
      <c r="H44" s="181"/>
      <c r="I44" s="237"/>
      <c r="J44" s="237"/>
      <c r="K44" s="181"/>
      <c r="L44" s="237"/>
      <c r="M44" s="237"/>
      <c r="N44" s="237"/>
      <c r="O44" s="181"/>
      <c r="P44" s="181"/>
      <c r="Q44" s="181"/>
    </row>
    <row r="45" spans="1:17" ht="12" customHeight="1">
      <c r="A45" s="229"/>
      <c r="B45" s="230"/>
      <c r="C45" s="228"/>
      <c r="D45" s="225"/>
      <c r="E45" s="234"/>
      <c r="F45" s="235"/>
      <c r="G45" s="236"/>
      <c r="H45" s="181"/>
      <c r="I45" s="237"/>
      <c r="J45" s="237"/>
      <c r="K45" s="181"/>
      <c r="L45" s="237"/>
      <c r="M45" s="237"/>
      <c r="N45" s="237"/>
      <c r="O45" s="181"/>
      <c r="P45" s="181"/>
      <c r="Q45" s="181"/>
    </row>
    <row r="46" spans="1:17" ht="12" customHeight="1">
      <c r="A46" s="229"/>
      <c r="B46" s="230"/>
      <c r="C46" s="228"/>
      <c r="D46" s="225"/>
      <c r="E46" s="234"/>
      <c r="F46" s="235"/>
      <c r="G46" s="236"/>
      <c r="H46" s="181"/>
      <c r="I46" s="237"/>
      <c r="J46" s="237"/>
      <c r="K46" s="181"/>
      <c r="L46" s="237"/>
      <c r="M46" s="237"/>
      <c r="N46" s="237"/>
      <c r="O46" s="181"/>
      <c r="P46" s="181"/>
      <c r="Q46" s="181"/>
    </row>
    <row r="47" spans="1:17" ht="12" customHeight="1">
      <c r="A47" s="229"/>
      <c r="B47" s="230"/>
      <c r="C47" s="228"/>
      <c r="D47" s="225"/>
      <c r="E47" s="234"/>
      <c r="F47" s="235"/>
      <c r="G47" s="236"/>
      <c r="H47" s="181"/>
      <c r="I47" s="237"/>
      <c r="J47" s="237"/>
      <c r="K47" s="181"/>
      <c r="L47" s="237"/>
      <c r="M47" s="237"/>
      <c r="N47" s="237"/>
      <c r="O47" s="181"/>
      <c r="P47" s="181"/>
      <c r="Q47" s="181"/>
    </row>
    <row r="48" spans="1:17" ht="12" customHeight="1">
      <c r="A48" s="229"/>
      <c r="B48" s="230"/>
      <c r="C48" s="228"/>
      <c r="D48" s="225"/>
      <c r="E48" s="234"/>
      <c r="F48" s="235"/>
      <c r="G48" s="236"/>
      <c r="H48" s="181"/>
      <c r="I48" s="237"/>
      <c r="J48" s="237"/>
      <c r="K48" s="181"/>
      <c r="L48" s="237"/>
      <c r="M48" s="237"/>
      <c r="N48" s="237"/>
      <c r="O48" s="181"/>
      <c r="P48" s="181"/>
      <c r="Q48" s="181"/>
    </row>
    <row r="49" spans="1:30" ht="12" customHeight="1">
      <c r="A49" s="229"/>
      <c r="B49" s="230"/>
      <c r="C49" s="228"/>
      <c r="D49" s="225"/>
      <c r="E49" s="234"/>
      <c r="F49" s="235"/>
      <c r="G49" s="236"/>
      <c r="H49" s="181"/>
      <c r="I49" s="237"/>
      <c r="J49" s="237"/>
      <c r="K49" s="181"/>
      <c r="L49" s="237"/>
      <c r="M49" s="237"/>
      <c r="N49" s="237"/>
      <c r="O49" s="181"/>
      <c r="P49" s="181"/>
      <c r="Q49" s="181"/>
    </row>
    <row r="50" spans="1:30" ht="12" customHeight="1">
      <c r="A50" s="229"/>
      <c r="B50" s="230"/>
      <c r="C50" s="228"/>
      <c r="D50" s="225"/>
      <c r="E50" s="234"/>
      <c r="F50" s="235"/>
      <c r="G50" s="236"/>
      <c r="H50" s="181"/>
      <c r="I50" s="237"/>
      <c r="J50" s="237"/>
      <c r="K50" s="181"/>
      <c r="L50" s="237"/>
      <c r="M50" s="237"/>
      <c r="N50" s="237"/>
      <c r="O50" s="181"/>
      <c r="P50" s="181"/>
      <c r="Q50" s="181"/>
    </row>
    <row r="51" spans="1:30" ht="12" customHeight="1">
      <c r="A51" s="229"/>
      <c r="B51" s="230"/>
      <c r="C51" s="228"/>
      <c r="D51" s="225"/>
      <c r="E51" s="234"/>
      <c r="F51" s="235"/>
      <c r="G51" s="236"/>
      <c r="H51" s="181"/>
      <c r="I51" s="237"/>
      <c r="J51" s="237"/>
      <c r="K51" s="181"/>
      <c r="L51" s="237"/>
      <c r="M51" s="237"/>
      <c r="N51" s="237"/>
      <c r="O51" s="181"/>
      <c r="P51" s="181"/>
      <c r="Q51" s="181"/>
    </row>
    <row r="52" spans="1:30" ht="12" customHeight="1">
      <c r="A52" s="229"/>
      <c r="B52" s="230"/>
      <c r="C52" s="228"/>
      <c r="D52" s="225"/>
      <c r="E52" s="234"/>
      <c r="F52" s="235"/>
      <c r="G52" s="236"/>
      <c r="H52" s="181"/>
      <c r="I52" s="237"/>
      <c r="J52" s="237"/>
      <c r="K52" s="181"/>
      <c r="L52" s="237"/>
      <c r="M52" s="237"/>
      <c r="N52" s="237"/>
      <c r="O52" s="181"/>
      <c r="P52" s="181"/>
      <c r="Q52" s="181"/>
    </row>
    <row r="53" spans="1:30" ht="12" customHeight="1">
      <c r="A53" s="229"/>
      <c r="B53" s="230"/>
      <c r="C53" s="228"/>
      <c r="D53" s="225"/>
      <c r="E53" s="234"/>
      <c r="F53" s="235"/>
      <c r="G53" s="236"/>
      <c r="H53" s="181"/>
      <c r="I53" s="237"/>
      <c r="J53" s="237"/>
      <c r="K53" s="181"/>
      <c r="L53" s="237"/>
      <c r="M53" s="237"/>
      <c r="N53" s="237"/>
      <c r="O53" s="181"/>
      <c r="P53" s="181"/>
      <c r="Q53" s="181"/>
    </row>
    <row r="54" spans="1:30" ht="12" customHeight="1">
      <c r="A54" s="229"/>
      <c r="B54" s="230"/>
      <c r="C54" s="228"/>
      <c r="D54" s="225"/>
      <c r="E54" s="234"/>
      <c r="F54" s="235"/>
      <c r="G54" s="236"/>
      <c r="H54" s="181"/>
      <c r="I54" s="237"/>
      <c r="J54" s="237"/>
      <c r="K54" s="181"/>
      <c r="L54" s="237"/>
      <c r="M54" s="237"/>
      <c r="N54" s="237"/>
      <c r="O54" s="181"/>
      <c r="P54" s="181"/>
      <c r="Q54" s="181"/>
    </row>
    <row r="55" spans="1:30" ht="12" customHeight="1">
      <c r="A55" s="229"/>
      <c r="B55" s="230"/>
      <c r="C55" s="228"/>
      <c r="D55" s="225"/>
      <c r="E55" s="234"/>
      <c r="F55" s="235"/>
      <c r="G55" s="236"/>
      <c r="H55" s="181"/>
      <c r="I55" s="237"/>
      <c r="J55" s="237"/>
      <c r="K55" s="181"/>
      <c r="L55" s="237"/>
      <c r="M55" s="237"/>
      <c r="N55" s="237"/>
      <c r="O55" s="181"/>
      <c r="P55" s="181"/>
      <c r="Q55" s="181"/>
    </row>
    <row r="56" spans="1:30" ht="12" customHeight="1">
      <c r="A56" s="229"/>
      <c r="B56" s="230"/>
      <c r="C56" s="228"/>
      <c r="D56" s="225"/>
      <c r="E56" s="234"/>
      <c r="F56" s="235"/>
      <c r="G56" s="236"/>
      <c r="H56" s="181"/>
      <c r="I56" s="237"/>
      <c r="J56" s="237"/>
      <c r="K56" s="181"/>
      <c r="L56" s="237"/>
      <c r="M56" s="237"/>
      <c r="N56" s="237"/>
      <c r="O56" s="181"/>
      <c r="P56" s="181"/>
      <c r="Q56" s="181"/>
    </row>
    <row r="59" spans="1:30">
      <c r="B59" s="544" t="s">
        <v>309</v>
      </c>
      <c r="C59" s="544"/>
      <c r="D59" s="544"/>
      <c r="E59" s="544"/>
      <c r="F59" s="544"/>
      <c r="G59" s="544"/>
      <c r="H59" s="544"/>
      <c r="I59" s="544"/>
      <c r="J59" s="544"/>
      <c r="K59" s="544"/>
      <c r="L59" s="544"/>
      <c r="M59" s="544"/>
      <c r="N59" s="544"/>
      <c r="O59" s="544"/>
      <c r="P59" s="544"/>
    </row>
    <row r="60" spans="1:30">
      <c r="B60" s="544"/>
      <c r="C60" s="544"/>
      <c r="D60" s="544"/>
      <c r="E60" s="544"/>
      <c r="F60" s="544"/>
      <c r="G60" s="544"/>
      <c r="H60" s="544"/>
      <c r="I60" s="544"/>
      <c r="J60" s="544"/>
      <c r="K60" s="544"/>
      <c r="L60" s="544"/>
      <c r="M60" s="544"/>
      <c r="N60" s="544"/>
      <c r="O60" s="544"/>
      <c r="P60" s="544"/>
    </row>
    <row r="61" spans="1:30" ht="14.25" customHeight="1">
      <c r="B61" s="544"/>
      <c r="C61" s="544"/>
      <c r="D61" s="544"/>
      <c r="E61" s="544"/>
      <c r="F61" s="544"/>
      <c r="G61" s="544"/>
      <c r="H61" s="544"/>
      <c r="I61" s="544"/>
      <c r="J61" s="544"/>
      <c r="K61" s="544"/>
      <c r="L61" s="544"/>
      <c r="M61" s="544"/>
      <c r="N61" s="544"/>
      <c r="O61" s="544"/>
      <c r="P61" s="54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</row>
    <row r="62" spans="1:30" ht="14.25" customHeight="1">
      <c r="B62" s="544"/>
      <c r="C62" s="544"/>
      <c r="D62" s="544"/>
      <c r="E62" s="544"/>
      <c r="F62" s="544"/>
      <c r="G62" s="544"/>
      <c r="H62" s="544"/>
      <c r="I62" s="544"/>
      <c r="J62" s="544"/>
      <c r="K62" s="544"/>
      <c r="L62" s="544"/>
      <c r="M62" s="544"/>
      <c r="N62" s="544"/>
      <c r="O62" s="544"/>
      <c r="P62" s="544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</row>
    <row r="63" spans="1:30" ht="14.25" customHeight="1">
      <c r="B63" s="544"/>
      <c r="C63" s="544"/>
      <c r="D63" s="544"/>
      <c r="E63" s="544"/>
      <c r="F63" s="544"/>
      <c r="G63" s="544"/>
      <c r="H63" s="544"/>
      <c r="I63" s="544"/>
      <c r="J63" s="544"/>
      <c r="K63" s="544"/>
      <c r="L63" s="544"/>
      <c r="M63" s="544"/>
      <c r="N63" s="544"/>
      <c r="O63" s="544"/>
      <c r="P63" s="544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</row>
    <row r="64" spans="1:30" ht="14.25" customHeight="1">
      <c r="B64" s="544"/>
      <c r="C64" s="544"/>
      <c r="D64" s="544"/>
      <c r="E64" s="544"/>
      <c r="F64" s="544"/>
      <c r="G64" s="544"/>
      <c r="H64" s="544"/>
      <c r="I64" s="544"/>
      <c r="J64" s="544"/>
      <c r="K64" s="544"/>
      <c r="L64" s="544"/>
      <c r="M64" s="544"/>
      <c r="N64" s="544"/>
      <c r="O64" s="544"/>
      <c r="P64" s="544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</row>
    <row r="65" spans="2:30" ht="14.25" customHeight="1">
      <c r="B65" s="544"/>
      <c r="C65" s="544"/>
      <c r="D65" s="544"/>
      <c r="E65" s="544"/>
      <c r="F65" s="544"/>
      <c r="G65" s="544"/>
      <c r="H65" s="544"/>
      <c r="I65" s="544"/>
      <c r="J65" s="544"/>
      <c r="K65" s="544"/>
      <c r="L65" s="544"/>
      <c r="M65" s="544"/>
      <c r="N65" s="544"/>
      <c r="O65" s="544"/>
      <c r="P65" s="54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</row>
    <row r="66" spans="2:30" ht="14.25" customHeight="1"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 s="74"/>
      <c r="AD66" s="74"/>
    </row>
    <row r="67" spans="2:30" ht="14.25" customHeight="1"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 s="74"/>
      <c r="AD67" s="74"/>
    </row>
  </sheetData>
  <mergeCells count="22">
    <mergeCell ref="X12:AA12"/>
    <mergeCell ref="Q2:Q5"/>
    <mergeCell ref="L3:O3"/>
    <mergeCell ref="E4:H4"/>
    <mergeCell ref="I4:K4"/>
    <mergeCell ref="L4:O4"/>
    <mergeCell ref="L2:O2"/>
    <mergeCell ref="B59:P65"/>
    <mergeCell ref="B2:B3"/>
    <mergeCell ref="A1:E1"/>
    <mergeCell ref="P2:P5"/>
    <mergeCell ref="E3:H3"/>
    <mergeCell ref="I3:K3"/>
    <mergeCell ref="A2:A6"/>
    <mergeCell ref="B4:B5"/>
    <mergeCell ref="F1:G1"/>
    <mergeCell ref="L1:M1"/>
    <mergeCell ref="N1:P1"/>
    <mergeCell ref="H1:K1"/>
    <mergeCell ref="C2:D6"/>
    <mergeCell ref="E2:H2"/>
    <mergeCell ref="I2:K2"/>
  </mergeCells>
  <phoneticPr fontId="17" type="noConversion"/>
  <pageMargins left="0.59055118110236227" right="0.59055118110236227" top="0.74803149606299213" bottom="0.78740157480314965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opLeftCell="A9" zoomScaleNormal="100" workbookViewId="0">
      <selection activeCell="A22" sqref="A22:R54"/>
    </sheetView>
  </sheetViews>
  <sheetFormatPr defaultColWidth="9" defaultRowHeight="16.5"/>
  <cols>
    <col min="1" max="1" width="3.140625" style="102" customWidth="1"/>
    <col min="2" max="2" width="7.42578125" style="72" customWidth="1"/>
    <col min="3" max="3" width="4.140625" style="102" customWidth="1"/>
    <col min="4" max="4" width="19.42578125" style="72" customWidth="1"/>
    <col min="5" max="16" width="3.85546875" style="72" customWidth="1"/>
    <col min="17" max="18" width="3.7109375" style="72" customWidth="1"/>
    <col min="19" max="23" width="9" style="72"/>
    <col min="24" max="29" width="9" style="72" hidden="1" customWidth="1"/>
    <col min="30" max="16384" width="9" style="72"/>
  </cols>
  <sheetData>
    <row r="1" spans="1:30" s="189" customFormat="1" ht="23.25">
      <c r="A1" s="191"/>
      <c r="B1" s="191" t="s">
        <v>75</v>
      </c>
      <c r="C1" s="192"/>
      <c r="D1" s="191"/>
      <c r="E1" s="191"/>
      <c r="F1" s="191"/>
      <c r="G1" s="191" t="s">
        <v>85</v>
      </c>
      <c r="H1" s="191"/>
      <c r="I1" s="583" t="str">
        <f>อัตราส่วนคะแนน!E3</f>
        <v>xxxxxxx</v>
      </c>
      <c r="J1" s="583"/>
      <c r="K1" s="583"/>
      <c r="L1" s="583"/>
      <c r="M1" s="583"/>
      <c r="N1" s="586" t="s">
        <v>80</v>
      </c>
      <c r="O1" s="586"/>
      <c r="P1" s="583" t="str">
        <f>อัตราส่วนคะแนน!P3</f>
        <v>xxxxxxx</v>
      </c>
      <c r="Q1" s="583"/>
      <c r="R1" s="583"/>
      <c r="W1" s="190"/>
      <c r="X1" s="190"/>
      <c r="Y1" s="190"/>
      <c r="Z1" s="190"/>
      <c r="AA1" s="190"/>
      <c r="AB1" s="190"/>
      <c r="AC1" s="190"/>
      <c r="AD1" s="190"/>
    </row>
    <row r="2" spans="1:30" s="91" customFormat="1" ht="18.75" customHeight="1">
      <c r="A2" s="575" t="s">
        <v>59</v>
      </c>
      <c r="B2" s="584" t="s">
        <v>35</v>
      </c>
      <c r="C2" s="577" t="s">
        <v>60</v>
      </c>
      <c r="D2" s="578"/>
      <c r="E2" s="575" t="s">
        <v>61</v>
      </c>
      <c r="F2" s="575"/>
      <c r="G2" s="575"/>
      <c r="H2" s="575"/>
      <c r="I2" s="575" t="s">
        <v>62</v>
      </c>
      <c r="J2" s="575"/>
      <c r="K2" s="575"/>
      <c r="L2" s="575"/>
      <c r="M2" s="575" t="s">
        <v>63</v>
      </c>
      <c r="N2" s="575"/>
      <c r="O2" s="575"/>
      <c r="P2" s="575"/>
      <c r="Q2" s="587" t="s">
        <v>17</v>
      </c>
      <c r="R2" s="576" t="s">
        <v>64</v>
      </c>
    </row>
    <row r="3" spans="1:30" s="91" customFormat="1" ht="21" customHeight="1">
      <c r="A3" s="575"/>
      <c r="B3" s="585"/>
      <c r="C3" s="579"/>
      <c r="D3" s="580"/>
      <c r="E3" s="211" t="s">
        <v>51</v>
      </c>
      <c r="F3" s="211" t="s">
        <v>52</v>
      </c>
      <c r="G3" s="211" t="s">
        <v>53</v>
      </c>
      <c r="H3" s="212" t="s">
        <v>11</v>
      </c>
      <c r="I3" s="211" t="s">
        <v>51</v>
      </c>
      <c r="J3" s="211" t="s">
        <v>52</v>
      </c>
      <c r="K3" s="211" t="s">
        <v>53</v>
      </c>
      <c r="L3" s="212" t="s">
        <v>11</v>
      </c>
      <c r="M3" s="211" t="s">
        <v>51</v>
      </c>
      <c r="N3" s="211" t="s">
        <v>52</v>
      </c>
      <c r="O3" s="211" t="s">
        <v>53</v>
      </c>
      <c r="P3" s="212" t="s">
        <v>11</v>
      </c>
      <c r="Q3" s="587"/>
      <c r="R3" s="576"/>
    </row>
    <row r="4" spans="1:30" s="91" customFormat="1" ht="21" customHeight="1">
      <c r="A4" s="575"/>
      <c r="B4" s="213" t="s">
        <v>77</v>
      </c>
      <c r="C4" s="581"/>
      <c r="D4" s="582"/>
      <c r="E4" s="211">
        <v>10</v>
      </c>
      <c r="F4" s="211">
        <v>10</v>
      </c>
      <c r="G4" s="211">
        <v>10</v>
      </c>
      <c r="H4" s="214">
        <f t="shared" ref="H4:H5" si="0">SUM(E4:G4)</f>
        <v>30</v>
      </c>
      <c r="I4" s="211">
        <v>10</v>
      </c>
      <c r="J4" s="211">
        <v>20</v>
      </c>
      <c r="K4" s="211">
        <v>10</v>
      </c>
      <c r="L4" s="214">
        <f t="shared" ref="L4:L5" si="1">SUM(I4:K4)</f>
        <v>40</v>
      </c>
      <c r="M4" s="211">
        <v>10</v>
      </c>
      <c r="N4" s="211">
        <v>10</v>
      </c>
      <c r="O4" s="211">
        <v>10</v>
      </c>
      <c r="P4" s="214">
        <f>SUM(M4:O4)</f>
        <v>30</v>
      </c>
      <c r="Q4" s="214">
        <f>SUM(H4,L4,P4)</f>
        <v>100</v>
      </c>
      <c r="R4" s="215">
        <f t="shared" ref="R4:R5" si="2">IF(Q4&gt;=80,3,IF(Q4&gt;=70,2,IF(Q4&gt;=60,1,1)))</f>
        <v>3</v>
      </c>
    </row>
    <row r="5" spans="1:30" ht="12.75" customHeight="1">
      <c r="A5" s="231">
        <v>1</v>
      </c>
      <c r="B5" s="227">
        <f>เวลาเรียน!B4</f>
        <v>24292</v>
      </c>
      <c r="C5" s="228" t="str">
        <f>เวลาเรียน!C4</f>
        <v>ส.ณ.</v>
      </c>
      <c r="D5" s="225" t="str">
        <f>เวลาเรียน!D4</f>
        <v>ชาญชัย  กิติสาร</v>
      </c>
      <c r="E5" s="231"/>
      <c r="F5" s="231"/>
      <c r="G5" s="231"/>
      <c r="H5" s="214">
        <f t="shared" si="0"/>
        <v>0</v>
      </c>
      <c r="I5" s="231"/>
      <c r="J5" s="231"/>
      <c r="K5" s="231"/>
      <c r="L5" s="214">
        <f t="shared" si="1"/>
        <v>0</v>
      </c>
      <c r="M5" s="231"/>
      <c r="N5" s="231"/>
      <c r="O5" s="231"/>
      <c r="P5" s="214">
        <f t="shared" ref="P5" si="3">SUM(M5:O5)</f>
        <v>0</v>
      </c>
      <c r="Q5" s="214">
        <f t="shared" ref="Q5" si="4">SUM(H5,L5,P5)</f>
        <v>0</v>
      </c>
      <c r="R5" s="215">
        <f t="shared" si="2"/>
        <v>1</v>
      </c>
    </row>
    <row r="6" spans="1:30" ht="12.75" customHeight="1">
      <c r="A6" s="231">
        <v>2</v>
      </c>
      <c r="B6" s="227">
        <f>เวลาเรียน!B5</f>
        <v>24296</v>
      </c>
      <c r="C6" s="228" t="str">
        <f>เวลาเรียน!C5</f>
        <v>ส.ณ.</v>
      </c>
      <c r="D6" s="225" t="str">
        <f>เวลาเรียน!D5</f>
        <v>ปรีชาวัฒน์  กันยาโน</v>
      </c>
      <c r="E6" s="231"/>
      <c r="F6" s="231"/>
      <c r="G6" s="231"/>
      <c r="H6" s="214">
        <f t="shared" ref="H6:H48" si="5">SUM(E6:G6)</f>
        <v>0</v>
      </c>
      <c r="I6" s="231"/>
      <c r="J6" s="231"/>
      <c r="K6" s="231"/>
      <c r="L6" s="214">
        <f t="shared" ref="L6:L48" si="6">SUM(I6:K6)</f>
        <v>0</v>
      </c>
      <c r="M6" s="231"/>
      <c r="N6" s="231"/>
      <c r="O6" s="231"/>
      <c r="P6" s="214">
        <f t="shared" ref="P6:P48" si="7">SUM(M6:O6)</f>
        <v>0</v>
      </c>
      <c r="Q6" s="214">
        <f t="shared" ref="Q6:Q48" si="8">SUM(H6,L6,P6)</f>
        <v>0</v>
      </c>
      <c r="R6" s="215">
        <f t="shared" ref="R6:R48" si="9">IF(Q6&gt;=80,3,IF(Q6&gt;=70,2,IF(Q6&gt;=60,1,1)))</f>
        <v>1</v>
      </c>
      <c r="X6" s="100"/>
      <c r="Y6" s="100"/>
      <c r="Z6" s="100"/>
      <c r="AA6" s="100"/>
      <c r="AB6" s="100"/>
      <c r="AC6" s="100"/>
    </row>
    <row r="7" spans="1:30" ht="12.75" customHeight="1">
      <c r="A7" s="231">
        <v>3</v>
      </c>
      <c r="B7" s="227">
        <f>เวลาเรียน!B6</f>
        <v>24305</v>
      </c>
      <c r="C7" s="228" t="str">
        <f>เวลาเรียน!C6</f>
        <v>ส.ณ.</v>
      </c>
      <c r="D7" s="225" t="str">
        <f>เวลาเรียน!D6</f>
        <v>เจตน์  จองคำ</v>
      </c>
      <c r="E7" s="231"/>
      <c r="F7" s="231"/>
      <c r="G7" s="231"/>
      <c r="H7" s="214">
        <f t="shared" si="5"/>
        <v>0</v>
      </c>
      <c r="I7" s="231"/>
      <c r="J7" s="231"/>
      <c r="K7" s="231"/>
      <c r="L7" s="214">
        <f t="shared" si="6"/>
        <v>0</v>
      </c>
      <c r="M7" s="231"/>
      <c r="N7" s="231"/>
      <c r="O7" s="231"/>
      <c r="P7" s="214">
        <f t="shared" si="7"/>
        <v>0</v>
      </c>
      <c r="Q7" s="214">
        <f t="shared" si="8"/>
        <v>0</v>
      </c>
      <c r="R7" s="215">
        <f t="shared" si="9"/>
        <v>1</v>
      </c>
      <c r="X7" s="100"/>
      <c r="Y7" s="100"/>
      <c r="Z7" s="100"/>
      <c r="AA7" s="100"/>
      <c r="AB7" s="100"/>
      <c r="AC7" s="100"/>
    </row>
    <row r="8" spans="1:30" ht="12.75" customHeight="1">
      <c r="A8" s="231">
        <v>4</v>
      </c>
      <c r="B8" s="227">
        <f>เวลาเรียน!B7</f>
        <v>24354</v>
      </c>
      <c r="C8" s="228" t="str">
        <f>เวลาเรียน!C7</f>
        <v>ส.ณ.</v>
      </c>
      <c r="D8" s="225" t="str">
        <f>เวลาเรียน!D7</f>
        <v>ใจ   -</v>
      </c>
      <c r="E8" s="231"/>
      <c r="F8" s="231"/>
      <c r="G8" s="231"/>
      <c r="H8" s="214">
        <f t="shared" si="5"/>
        <v>0</v>
      </c>
      <c r="I8" s="231"/>
      <c r="J8" s="231"/>
      <c r="K8" s="231"/>
      <c r="L8" s="214">
        <f t="shared" si="6"/>
        <v>0</v>
      </c>
      <c r="M8" s="231"/>
      <c r="N8" s="231"/>
      <c r="O8" s="231"/>
      <c r="P8" s="214">
        <f t="shared" si="7"/>
        <v>0</v>
      </c>
      <c r="Q8" s="214">
        <f t="shared" si="8"/>
        <v>0</v>
      </c>
      <c r="R8" s="215">
        <f t="shared" si="9"/>
        <v>1</v>
      </c>
      <c r="X8" s="100"/>
      <c r="Y8" s="574" t="s">
        <v>129</v>
      </c>
      <c r="Z8" s="574"/>
      <c r="AA8" s="574"/>
      <c r="AB8" s="574"/>
      <c r="AC8" s="100"/>
    </row>
    <row r="9" spans="1:30" ht="12.75" customHeight="1">
      <c r="A9" s="231">
        <v>5</v>
      </c>
      <c r="B9" s="227">
        <f>เวลาเรียน!B8</f>
        <v>24373</v>
      </c>
      <c r="C9" s="228" t="str">
        <f>เวลาเรียน!C8</f>
        <v>ส.ณ.</v>
      </c>
      <c r="D9" s="225" t="str">
        <f>เวลาเรียน!D8</f>
        <v>รัฐภูมิ  แสงบุญ</v>
      </c>
      <c r="E9" s="231"/>
      <c r="F9" s="231"/>
      <c r="G9" s="231"/>
      <c r="H9" s="214">
        <f t="shared" si="5"/>
        <v>0</v>
      </c>
      <c r="I9" s="231"/>
      <c r="J9" s="231"/>
      <c r="K9" s="231"/>
      <c r="L9" s="214">
        <f t="shared" si="6"/>
        <v>0</v>
      </c>
      <c r="M9" s="231"/>
      <c r="N9" s="231"/>
      <c r="O9" s="231"/>
      <c r="P9" s="214">
        <f t="shared" si="7"/>
        <v>0</v>
      </c>
      <c r="Q9" s="214">
        <f t="shared" si="8"/>
        <v>0</v>
      </c>
      <c r="R9" s="215">
        <f t="shared" si="9"/>
        <v>1</v>
      </c>
      <c r="X9" s="100"/>
      <c r="Y9" s="76" t="s">
        <v>65</v>
      </c>
      <c r="Z9" s="76" t="s">
        <v>64</v>
      </c>
      <c r="AA9" s="76" t="s">
        <v>68</v>
      </c>
      <c r="AB9" s="76" t="s">
        <v>138</v>
      </c>
      <c r="AC9" s="100"/>
    </row>
    <row r="10" spans="1:30" ht="12.75" customHeight="1">
      <c r="A10" s="231">
        <v>6</v>
      </c>
      <c r="B10" s="227">
        <f>เวลาเรียน!B9</f>
        <v>24445</v>
      </c>
      <c r="C10" s="228" t="str">
        <f>เวลาเรียน!C9</f>
        <v>ส.ณ.</v>
      </c>
      <c r="D10" s="225" t="str">
        <f>เวลาเรียน!D9</f>
        <v>ชัยวัฒน์  ตียะ</v>
      </c>
      <c r="E10" s="231"/>
      <c r="F10" s="231"/>
      <c r="G10" s="231"/>
      <c r="H10" s="214">
        <f t="shared" si="5"/>
        <v>0</v>
      </c>
      <c r="I10" s="231"/>
      <c r="J10" s="231"/>
      <c r="K10" s="231"/>
      <c r="L10" s="214">
        <f t="shared" si="6"/>
        <v>0</v>
      </c>
      <c r="M10" s="231"/>
      <c r="N10" s="231"/>
      <c r="O10" s="231"/>
      <c r="P10" s="214">
        <f t="shared" si="7"/>
        <v>0</v>
      </c>
      <c r="Q10" s="214">
        <f t="shared" si="8"/>
        <v>0</v>
      </c>
      <c r="R10" s="215">
        <f t="shared" si="9"/>
        <v>1</v>
      </c>
      <c r="X10" s="100"/>
      <c r="Y10" s="76">
        <v>1</v>
      </c>
      <c r="Z10" s="76" t="s">
        <v>130</v>
      </c>
      <c r="AA10" s="76">
        <v>0</v>
      </c>
      <c r="AB10" s="76">
        <f>COUNTIF(R5:R54,0)</f>
        <v>0</v>
      </c>
      <c r="AC10" s="100"/>
    </row>
    <row r="11" spans="1:30" ht="12.75" customHeight="1">
      <c r="A11" s="231">
        <v>7</v>
      </c>
      <c r="B11" s="227">
        <f>เวลาเรียน!B10</f>
        <v>24471</v>
      </c>
      <c r="C11" s="228" t="str">
        <f>เวลาเรียน!C10</f>
        <v>ส.ณ.</v>
      </c>
      <c r="D11" s="225" t="str">
        <f>เวลาเรียน!D10</f>
        <v>ภาณุวิชญ์   วงค์สถาน</v>
      </c>
      <c r="E11" s="231"/>
      <c r="F11" s="231"/>
      <c r="G11" s="231"/>
      <c r="H11" s="214">
        <f t="shared" si="5"/>
        <v>0</v>
      </c>
      <c r="I11" s="231"/>
      <c r="J11" s="231"/>
      <c r="K11" s="231"/>
      <c r="L11" s="214">
        <f t="shared" si="6"/>
        <v>0</v>
      </c>
      <c r="M11" s="231"/>
      <c r="N11" s="231"/>
      <c r="O11" s="231"/>
      <c r="P11" s="214">
        <f t="shared" si="7"/>
        <v>0</v>
      </c>
      <c r="Q11" s="214">
        <f t="shared" si="8"/>
        <v>0</v>
      </c>
      <c r="R11" s="215">
        <f t="shared" si="9"/>
        <v>1</v>
      </c>
      <c r="X11" s="100"/>
      <c r="Y11" s="76">
        <v>2</v>
      </c>
      <c r="Z11" s="76" t="s">
        <v>142</v>
      </c>
      <c r="AA11" s="76">
        <v>1</v>
      </c>
      <c r="AB11" s="76">
        <f>COUNTIF(R5:R54,1)</f>
        <v>17</v>
      </c>
      <c r="AC11" s="100"/>
    </row>
    <row r="12" spans="1:30" ht="12.75" customHeight="1">
      <c r="A12" s="231">
        <v>8</v>
      </c>
      <c r="B12" s="227">
        <f>เวลาเรียน!B11</f>
        <v>24472</v>
      </c>
      <c r="C12" s="228" t="str">
        <f>เวลาเรียน!C11</f>
        <v>ส.ณ.</v>
      </c>
      <c r="D12" s="225" t="str">
        <f>เวลาเรียน!D11</f>
        <v>ณชานนท์  วงค์เดช</v>
      </c>
      <c r="E12" s="231"/>
      <c r="F12" s="231"/>
      <c r="G12" s="231"/>
      <c r="H12" s="214">
        <f t="shared" si="5"/>
        <v>0</v>
      </c>
      <c r="I12" s="231"/>
      <c r="J12" s="231"/>
      <c r="K12" s="231"/>
      <c r="L12" s="214">
        <f t="shared" si="6"/>
        <v>0</v>
      </c>
      <c r="M12" s="231"/>
      <c r="N12" s="231"/>
      <c r="O12" s="231"/>
      <c r="P12" s="214">
        <f t="shared" si="7"/>
        <v>0</v>
      </c>
      <c r="Q12" s="214">
        <f t="shared" si="8"/>
        <v>0</v>
      </c>
      <c r="R12" s="215">
        <f t="shared" si="9"/>
        <v>1</v>
      </c>
      <c r="X12" s="100"/>
      <c r="Y12" s="76">
        <v>3</v>
      </c>
      <c r="Z12" s="76" t="s">
        <v>139</v>
      </c>
      <c r="AA12" s="76">
        <v>2</v>
      </c>
      <c r="AB12" s="76">
        <f>COUNTIF(R5:R54,2)</f>
        <v>0</v>
      </c>
      <c r="AC12" s="100"/>
    </row>
    <row r="13" spans="1:30" ht="12.75" customHeight="1">
      <c r="A13" s="231">
        <v>9</v>
      </c>
      <c r="B13" s="227">
        <f>เวลาเรียน!B12</f>
        <v>24473</v>
      </c>
      <c r="C13" s="228" t="str">
        <f>เวลาเรียน!C12</f>
        <v>ส.ณ.</v>
      </c>
      <c r="D13" s="225" t="str">
        <f>เวลาเรียน!D12</f>
        <v>อ่องภะ นายคอ</v>
      </c>
      <c r="E13" s="231"/>
      <c r="F13" s="231"/>
      <c r="G13" s="231"/>
      <c r="H13" s="214">
        <f t="shared" si="5"/>
        <v>0</v>
      </c>
      <c r="I13" s="231"/>
      <c r="J13" s="231"/>
      <c r="K13" s="231"/>
      <c r="L13" s="214">
        <f t="shared" si="6"/>
        <v>0</v>
      </c>
      <c r="M13" s="231"/>
      <c r="N13" s="231"/>
      <c r="O13" s="231"/>
      <c r="P13" s="214">
        <f t="shared" si="7"/>
        <v>0</v>
      </c>
      <c r="Q13" s="214">
        <f t="shared" si="8"/>
        <v>0</v>
      </c>
      <c r="R13" s="215">
        <f t="shared" si="9"/>
        <v>1</v>
      </c>
      <c r="X13" s="100"/>
      <c r="Y13" s="76">
        <v>4</v>
      </c>
      <c r="Z13" s="76" t="s">
        <v>137</v>
      </c>
      <c r="AA13" s="76">
        <v>3</v>
      </c>
      <c r="AB13" s="76">
        <f>COUNTIF(R5:R54,3)</f>
        <v>0</v>
      </c>
      <c r="AC13" s="100"/>
    </row>
    <row r="14" spans="1:30" ht="12.75" customHeight="1">
      <c r="A14" s="231">
        <v>10</v>
      </c>
      <c r="B14" s="227">
        <f>เวลาเรียน!B13</f>
        <v>24475</v>
      </c>
      <c r="C14" s="228" t="str">
        <f>เวลาเรียน!C13</f>
        <v>ส.ณ.</v>
      </c>
      <c r="D14" s="225" t="str">
        <f>เวลาเรียน!D13</f>
        <v>ยิ่งยศ  เชียงราย</v>
      </c>
      <c r="E14" s="231"/>
      <c r="F14" s="231"/>
      <c r="G14" s="231"/>
      <c r="H14" s="214">
        <f t="shared" si="5"/>
        <v>0</v>
      </c>
      <c r="I14" s="231"/>
      <c r="J14" s="231"/>
      <c r="K14" s="231"/>
      <c r="L14" s="214">
        <f t="shared" si="6"/>
        <v>0</v>
      </c>
      <c r="M14" s="231"/>
      <c r="N14" s="231"/>
      <c r="O14" s="231"/>
      <c r="P14" s="214">
        <f t="shared" si="7"/>
        <v>0</v>
      </c>
      <c r="Q14" s="214">
        <f t="shared" si="8"/>
        <v>0</v>
      </c>
      <c r="R14" s="215">
        <f t="shared" si="9"/>
        <v>1</v>
      </c>
      <c r="X14" s="100"/>
      <c r="Y14" s="100"/>
      <c r="Z14" s="100"/>
      <c r="AA14" s="100"/>
      <c r="AB14" s="100"/>
      <c r="AC14" s="100"/>
    </row>
    <row r="15" spans="1:30" ht="12.75" customHeight="1">
      <c r="A15" s="231">
        <v>11</v>
      </c>
      <c r="B15" s="227">
        <f>เวลาเรียน!B14</f>
        <v>24476</v>
      </c>
      <c r="C15" s="228" t="str">
        <f>เวลาเรียน!C14</f>
        <v>ส.ณ.</v>
      </c>
      <c r="D15" s="225" t="str">
        <f>เวลาเรียน!D14</f>
        <v>พิชญานนท์  วงค์วาลี</v>
      </c>
      <c r="E15" s="231"/>
      <c r="F15" s="231"/>
      <c r="G15" s="231"/>
      <c r="H15" s="214">
        <f t="shared" si="5"/>
        <v>0</v>
      </c>
      <c r="I15" s="231"/>
      <c r="J15" s="231"/>
      <c r="K15" s="231"/>
      <c r="L15" s="214">
        <f t="shared" si="6"/>
        <v>0</v>
      </c>
      <c r="M15" s="231"/>
      <c r="N15" s="231"/>
      <c r="O15" s="231"/>
      <c r="P15" s="214">
        <f t="shared" si="7"/>
        <v>0</v>
      </c>
      <c r="Q15" s="214">
        <f t="shared" si="8"/>
        <v>0</v>
      </c>
      <c r="R15" s="215">
        <f t="shared" si="9"/>
        <v>1</v>
      </c>
      <c r="X15" s="101"/>
      <c r="Y15" s="100"/>
      <c r="Z15" s="100"/>
      <c r="AA15" s="100"/>
      <c r="AB15" s="100"/>
      <c r="AC15" s="101"/>
    </row>
    <row r="16" spans="1:30" ht="12.75" customHeight="1">
      <c r="A16" s="231">
        <v>12</v>
      </c>
      <c r="B16" s="227">
        <f>เวลาเรียน!B15</f>
        <v>24477</v>
      </c>
      <c r="C16" s="228" t="str">
        <f>เวลาเรียน!C15</f>
        <v>ส.ณ.</v>
      </c>
      <c r="D16" s="225" t="str">
        <f>เวลาเรียน!D15</f>
        <v>เสฎฐวุฒิ  วงศ์อินทร์</v>
      </c>
      <c r="E16" s="231"/>
      <c r="F16" s="231"/>
      <c r="G16" s="231"/>
      <c r="H16" s="214">
        <f t="shared" si="5"/>
        <v>0</v>
      </c>
      <c r="I16" s="231"/>
      <c r="J16" s="231"/>
      <c r="K16" s="231"/>
      <c r="L16" s="214">
        <f t="shared" si="6"/>
        <v>0</v>
      </c>
      <c r="M16" s="231"/>
      <c r="N16" s="231"/>
      <c r="O16" s="231"/>
      <c r="P16" s="214">
        <f t="shared" si="7"/>
        <v>0</v>
      </c>
      <c r="Q16" s="214">
        <f t="shared" si="8"/>
        <v>0</v>
      </c>
      <c r="R16" s="215">
        <f t="shared" si="9"/>
        <v>1</v>
      </c>
      <c r="X16" s="101"/>
      <c r="Y16" s="101"/>
      <c r="Z16" s="101"/>
      <c r="AA16" s="101"/>
      <c r="AB16" s="101"/>
      <c r="AC16" s="101"/>
    </row>
    <row r="17" spans="1:31" ht="12.75" customHeight="1">
      <c r="A17" s="231">
        <v>13</v>
      </c>
      <c r="B17" s="227">
        <f>เวลาเรียน!B16</f>
        <v>24478</v>
      </c>
      <c r="C17" s="228" t="str">
        <f>เวลาเรียน!C16</f>
        <v>ส.ณ.</v>
      </c>
      <c r="D17" s="225" t="str">
        <f>เวลาเรียน!D16</f>
        <v>กฤษฎา  เเสนมี</v>
      </c>
      <c r="E17" s="231"/>
      <c r="F17" s="231"/>
      <c r="G17" s="231"/>
      <c r="H17" s="214">
        <f t="shared" si="5"/>
        <v>0</v>
      </c>
      <c r="I17" s="231"/>
      <c r="J17" s="231"/>
      <c r="K17" s="231"/>
      <c r="L17" s="214">
        <f t="shared" si="6"/>
        <v>0</v>
      </c>
      <c r="M17" s="231"/>
      <c r="N17" s="231"/>
      <c r="O17" s="231"/>
      <c r="P17" s="214">
        <f t="shared" si="7"/>
        <v>0</v>
      </c>
      <c r="Q17" s="214">
        <f t="shared" si="8"/>
        <v>0</v>
      </c>
      <c r="R17" s="215">
        <f t="shared" si="9"/>
        <v>1</v>
      </c>
    </row>
    <row r="18" spans="1:31" ht="12.75" customHeight="1">
      <c r="A18" s="231">
        <v>14</v>
      </c>
      <c r="B18" s="227">
        <f>เวลาเรียน!B17</f>
        <v>24483</v>
      </c>
      <c r="C18" s="228" t="str">
        <f>เวลาเรียน!C17</f>
        <v>ส.ณ.</v>
      </c>
      <c r="D18" s="225" t="str">
        <f>เวลาเรียน!D17</f>
        <v>ธีรเดช  กันทะฟอง</v>
      </c>
      <c r="E18" s="231"/>
      <c r="F18" s="231"/>
      <c r="G18" s="231"/>
      <c r="H18" s="214">
        <f t="shared" si="5"/>
        <v>0</v>
      </c>
      <c r="I18" s="231"/>
      <c r="J18" s="231"/>
      <c r="K18" s="231"/>
      <c r="L18" s="214">
        <f t="shared" si="6"/>
        <v>0</v>
      </c>
      <c r="M18" s="231"/>
      <c r="N18" s="231"/>
      <c r="O18" s="231"/>
      <c r="P18" s="214">
        <f t="shared" si="7"/>
        <v>0</v>
      </c>
      <c r="Q18" s="214">
        <f t="shared" si="8"/>
        <v>0</v>
      </c>
      <c r="R18" s="215">
        <f t="shared" si="9"/>
        <v>1</v>
      </c>
    </row>
    <row r="19" spans="1:31" ht="12.75" customHeight="1">
      <c r="A19" s="231">
        <v>15</v>
      </c>
      <c r="B19" s="227">
        <f>เวลาเรียน!B18</f>
        <v>24487</v>
      </c>
      <c r="C19" s="228" t="str">
        <f>เวลาเรียน!C18</f>
        <v>ส.ณ.</v>
      </c>
      <c r="D19" s="225" t="str">
        <f>เวลาเรียน!D18</f>
        <v>วิโรจน์  ยอดคำ</v>
      </c>
      <c r="E19" s="231"/>
      <c r="F19" s="231"/>
      <c r="G19" s="231"/>
      <c r="H19" s="214">
        <f t="shared" si="5"/>
        <v>0</v>
      </c>
      <c r="I19" s="231"/>
      <c r="J19" s="231"/>
      <c r="K19" s="231"/>
      <c r="L19" s="214">
        <f t="shared" si="6"/>
        <v>0</v>
      </c>
      <c r="M19" s="231"/>
      <c r="N19" s="231"/>
      <c r="O19" s="231"/>
      <c r="P19" s="214">
        <f t="shared" si="7"/>
        <v>0</v>
      </c>
      <c r="Q19" s="214">
        <f t="shared" si="8"/>
        <v>0</v>
      </c>
      <c r="R19" s="215">
        <f t="shared" si="9"/>
        <v>1</v>
      </c>
      <c r="V19" s="98"/>
      <c r="W19" s="98"/>
      <c r="X19" s="98"/>
      <c r="Y19" s="98"/>
      <c r="Z19" s="98"/>
      <c r="AA19" s="98"/>
      <c r="AB19" s="98"/>
      <c r="AC19" s="98"/>
      <c r="AD19" s="98"/>
      <c r="AE19" s="98"/>
    </row>
    <row r="20" spans="1:31" ht="12.75" customHeight="1">
      <c r="A20" s="231">
        <v>16</v>
      </c>
      <c r="B20" s="227">
        <f>เวลาเรียน!B19</f>
        <v>24693</v>
      </c>
      <c r="C20" s="228" t="str">
        <f>เวลาเรียน!C19</f>
        <v>ส.ณ.</v>
      </c>
      <c r="D20" s="225" t="str">
        <f>เวลาเรียน!D19</f>
        <v>ธนกฤต  ยะสุรินทร์</v>
      </c>
      <c r="E20" s="231"/>
      <c r="F20" s="231"/>
      <c r="G20" s="231"/>
      <c r="H20" s="214">
        <f t="shared" si="5"/>
        <v>0</v>
      </c>
      <c r="I20" s="231"/>
      <c r="J20" s="231"/>
      <c r="K20" s="231"/>
      <c r="L20" s="214">
        <f t="shared" si="6"/>
        <v>0</v>
      </c>
      <c r="M20" s="231"/>
      <c r="N20" s="231"/>
      <c r="O20" s="231"/>
      <c r="P20" s="214">
        <f t="shared" si="7"/>
        <v>0</v>
      </c>
      <c r="Q20" s="214">
        <f t="shared" si="8"/>
        <v>0</v>
      </c>
      <c r="R20" s="215">
        <f t="shared" si="9"/>
        <v>1</v>
      </c>
    </row>
    <row r="21" spans="1:31" ht="12.75" customHeight="1">
      <c r="A21" s="231">
        <v>17</v>
      </c>
      <c r="B21" s="227">
        <f>เวลาเรียน!B20</f>
        <v>24694</v>
      </c>
      <c r="C21" s="228" t="str">
        <f>เวลาเรียน!C20</f>
        <v>ส.ณ.</v>
      </c>
      <c r="D21" s="225" t="str">
        <f>เวลาเรียน!D20</f>
        <v>กรณัฐ  ขัดตุ่น</v>
      </c>
      <c r="E21" s="231"/>
      <c r="F21" s="231"/>
      <c r="G21" s="231"/>
      <c r="H21" s="214">
        <f t="shared" si="5"/>
        <v>0</v>
      </c>
      <c r="I21" s="231"/>
      <c r="J21" s="231"/>
      <c r="K21" s="231"/>
      <c r="L21" s="214">
        <f t="shared" si="6"/>
        <v>0</v>
      </c>
      <c r="M21" s="231"/>
      <c r="N21" s="231"/>
      <c r="O21" s="231"/>
      <c r="P21" s="214">
        <f t="shared" si="7"/>
        <v>0</v>
      </c>
      <c r="Q21" s="214">
        <f t="shared" si="8"/>
        <v>0</v>
      </c>
      <c r="R21" s="215">
        <f t="shared" si="9"/>
        <v>1</v>
      </c>
    </row>
    <row r="22" spans="1:31" ht="12.75" customHeight="1">
      <c r="A22" s="231"/>
      <c r="B22" s="227"/>
      <c r="C22" s="228"/>
      <c r="D22" s="225"/>
      <c r="E22" s="231"/>
      <c r="F22" s="231"/>
      <c r="G22" s="231"/>
      <c r="H22" s="214"/>
      <c r="I22" s="231"/>
      <c r="J22" s="231"/>
      <c r="K22" s="231"/>
      <c r="L22" s="214"/>
      <c r="M22" s="231"/>
      <c r="N22" s="231"/>
      <c r="O22" s="231"/>
      <c r="P22" s="214"/>
      <c r="Q22" s="214"/>
      <c r="R22" s="215"/>
    </row>
    <row r="23" spans="1:31" ht="12.75" customHeight="1">
      <c r="A23" s="231"/>
      <c r="B23" s="227"/>
      <c r="C23" s="228"/>
      <c r="D23" s="225"/>
      <c r="E23" s="231"/>
      <c r="F23" s="231"/>
      <c r="G23" s="231"/>
      <c r="H23" s="214"/>
      <c r="I23" s="231"/>
      <c r="J23" s="231"/>
      <c r="K23" s="231"/>
      <c r="L23" s="214"/>
      <c r="M23" s="231"/>
      <c r="N23" s="231"/>
      <c r="O23" s="231"/>
      <c r="P23" s="214"/>
      <c r="Q23" s="214"/>
      <c r="R23" s="215"/>
    </row>
    <row r="24" spans="1:31" ht="12.75" customHeight="1">
      <c r="A24" s="231"/>
      <c r="B24" s="227"/>
      <c r="C24" s="228"/>
      <c r="D24" s="225"/>
      <c r="E24" s="231"/>
      <c r="F24" s="231"/>
      <c r="G24" s="231"/>
      <c r="H24" s="214"/>
      <c r="I24" s="231"/>
      <c r="J24" s="231"/>
      <c r="K24" s="231"/>
      <c r="L24" s="214"/>
      <c r="M24" s="231"/>
      <c r="N24" s="231"/>
      <c r="O24" s="231"/>
      <c r="P24" s="214"/>
      <c r="Q24" s="214"/>
      <c r="R24" s="215"/>
    </row>
    <row r="25" spans="1:31" ht="12.75" customHeight="1">
      <c r="A25" s="231"/>
      <c r="B25" s="227"/>
      <c r="C25" s="228"/>
      <c r="D25" s="225"/>
      <c r="E25" s="231"/>
      <c r="F25" s="231"/>
      <c r="G25" s="231"/>
      <c r="H25" s="214"/>
      <c r="I25" s="231"/>
      <c r="J25" s="231"/>
      <c r="K25" s="231"/>
      <c r="L25" s="214"/>
      <c r="M25" s="231"/>
      <c r="N25" s="231"/>
      <c r="O25" s="231"/>
      <c r="P25" s="214"/>
      <c r="Q25" s="214"/>
      <c r="R25" s="215"/>
    </row>
    <row r="26" spans="1:31" ht="12.75" customHeight="1">
      <c r="A26" s="231"/>
      <c r="B26" s="227"/>
      <c r="C26" s="228"/>
      <c r="D26" s="225"/>
      <c r="E26" s="231"/>
      <c r="F26" s="231"/>
      <c r="G26" s="231"/>
      <c r="H26" s="214"/>
      <c r="I26" s="231"/>
      <c r="J26" s="231"/>
      <c r="K26" s="231"/>
      <c r="L26" s="214"/>
      <c r="M26" s="231"/>
      <c r="N26" s="231"/>
      <c r="O26" s="231"/>
      <c r="P26" s="214"/>
      <c r="Q26" s="214"/>
      <c r="R26" s="215"/>
    </row>
    <row r="27" spans="1:31" ht="12.75" customHeight="1">
      <c r="A27" s="231"/>
      <c r="B27" s="227"/>
      <c r="C27" s="228"/>
      <c r="D27" s="225"/>
      <c r="E27" s="231"/>
      <c r="F27" s="231"/>
      <c r="G27" s="231"/>
      <c r="H27" s="214"/>
      <c r="I27" s="231"/>
      <c r="J27" s="231"/>
      <c r="K27" s="231"/>
      <c r="L27" s="214"/>
      <c r="M27" s="231"/>
      <c r="N27" s="231"/>
      <c r="O27" s="231"/>
      <c r="P27" s="214"/>
      <c r="Q27" s="214"/>
      <c r="R27" s="215"/>
    </row>
    <row r="28" spans="1:31" ht="12.75" customHeight="1">
      <c r="A28" s="231"/>
      <c r="B28" s="227"/>
      <c r="C28" s="228"/>
      <c r="D28" s="225"/>
      <c r="E28" s="231"/>
      <c r="F28" s="231"/>
      <c r="G28" s="231"/>
      <c r="H28" s="214"/>
      <c r="I28" s="231"/>
      <c r="J28" s="231"/>
      <c r="K28" s="231"/>
      <c r="L28" s="214"/>
      <c r="M28" s="231"/>
      <c r="N28" s="231"/>
      <c r="O28" s="231"/>
      <c r="P28" s="214"/>
      <c r="Q28" s="214"/>
      <c r="R28" s="215"/>
    </row>
    <row r="29" spans="1:31" ht="12.75" customHeight="1">
      <c r="A29" s="231"/>
      <c r="B29" s="227"/>
      <c r="C29" s="228"/>
      <c r="D29" s="225"/>
      <c r="E29" s="231"/>
      <c r="F29" s="231"/>
      <c r="G29" s="231"/>
      <c r="H29" s="214"/>
      <c r="I29" s="231"/>
      <c r="J29" s="231"/>
      <c r="K29" s="231"/>
      <c r="L29" s="214"/>
      <c r="M29" s="231"/>
      <c r="N29" s="231"/>
      <c r="O29" s="231"/>
      <c r="P29" s="214"/>
      <c r="Q29" s="214"/>
      <c r="R29" s="215"/>
    </row>
    <row r="30" spans="1:31" ht="12.75" customHeight="1">
      <c r="A30" s="231"/>
      <c r="B30" s="227"/>
      <c r="C30" s="228"/>
      <c r="D30" s="225"/>
      <c r="E30" s="231"/>
      <c r="F30" s="231"/>
      <c r="G30" s="231"/>
      <c r="H30" s="214"/>
      <c r="I30" s="231"/>
      <c r="J30" s="231"/>
      <c r="K30" s="231"/>
      <c r="L30" s="214"/>
      <c r="M30" s="231"/>
      <c r="N30" s="231"/>
      <c r="O30" s="231"/>
      <c r="P30" s="214"/>
      <c r="Q30" s="214"/>
      <c r="R30" s="215"/>
    </row>
    <row r="31" spans="1:31" ht="12.75" customHeight="1">
      <c r="A31" s="231"/>
      <c r="B31" s="227"/>
      <c r="C31" s="228"/>
      <c r="D31" s="225"/>
      <c r="E31" s="231"/>
      <c r="F31" s="231"/>
      <c r="G31" s="231"/>
      <c r="H31" s="214"/>
      <c r="I31" s="231"/>
      <c r="J31" s="231"/>
      <c r="K31" s="231"/>
      <c r="L31" s="214"/>
      <c r="M31" s="231"/>
      <c r="N31" s="231"/>
      <c r="O31" s="231"/>
      <c r="P31" s="214"/>
      <c r="Q31" s="214"/>
      <c r="R31" s="215"/>
    </row>
    <row r="32" spans="1:31" ht="12.75" customHeight="1">
      <c r="A32" s="231"/>
      <c r="B32" s="227"/>
      <c r="C32" s="228"/>
      <c r="D32" s="225"/>
      <c r="E32" s="231"/>
      <c r="F32" s="231"/>
      <c r="G32" s="231"/>
      <c r="H32" s="214"/>
      <c r="I32" s="231"/>
      <c r="J32" s="231"/>
      <c r="K32" s="231"/>
      <c r="L32" s="214"/>
      <c r="M32" s="231"/>
      <c r="N32" s="231"/>
      <c r="O32" s="231"/>
      <c r="P32" s="214"/>
      <c r="Q32" s="214"/>
      <c r="R32" s="215"/>
    </row>
    <row r="33" spans="1:18" ht="12.75" customHeight="1">
      <c r="A33" s="231"/>
      <c r="B33" s="227"/>
      <c r="C33" s="228"/>
      <c r="D33" s="225"/>
      <c r="E33" s="231"/>
      <c r="F33" s="231"/>
      <c r="G33" s="231"/>
      <c r="H33" s="214"/>
      <c r="I33" s="231"/>
      <c r="J33" s="231"/>
      <c r="K33" s="231"/>
      <c r="L33" s="214"/>
      <c r="M33" s="231"/>
      <c r="N33" s="231"/>
      <c r="O33" s="231"/>
      <c r="P33" s="214"/>
      <c r="Q33" s="214"/>
      <c r="R33" s="215"/>
    </row>
    <row r="34" spans="1:18" ht="12.75" customHeight="1">
      <c r="A34" s="231"/>
      <c r="B34" s="227"/>
      <c r="C34" s="228"/>
      <c r="D34" s="225"/>
      <c r="E34" s="231"/>
      <c r="F34" s="231"/>
      <c r="G34" s="231"/>
      <c r="H34" s="214"/>
      <c r="I34" s="231"/>
      <c r="J34" s="231"/>
      <c r="K34" s="231"/>
      <c r="L34" s="214"/>
      <c r="M34" s="231"/>
      <c r="N34" s="231"/>
      <c r="O34" s="231"/>
      <c r="P34" s="214"/>
      <c r="Q34" s="214"/>
      <c r="R34" s="215"/>
    </row>
    <row r="35" spans="1:18" ht="12.75" customHeight="1">
      <c r="A35" s="231"/>
      <c r="B35" s="227"/>
      <c r="C35" s="228"/>
      <c r="D35" s="225"/>
      <c r="E35" s="231"/>
      <c r="F35" s="231"/>
      <c r="G35" s="231"/>
      <c r="H35" s="214"/>
      <c r="I35" s="231"/>
      <c r="J35" s="231"/>
      <c r="K35" s="231"/>
      <c r="L35" s="214"/>
      <c r="M35" s="231"/>
      <c r="N35" s="231"/>
      <c r="O35" s="231"/>
      <c r="P35" s="214"/>
      <c r="Q35" s="214"/>
      <c r="R35" s="215"/>
    </row>
    <row r="36" spans="1:18" ht="12.75" customHeight="1">
      <c r="A36" s="231"/>
      <c r="B36" s="227"/>
      <c r="C36" s="228"/>
      <c r="D36" s="225"/>
      <c r="E36" s="231"/>
      <c r="F36" s="231"/>
      <c r="G36" s="231"/>
      <c r="H36" s="214"/>
      <c r="I36" s="231"/>
      <c r="J36" s="231"/>
      <c r="K36" s="231"/>
      <c r="L36" s="214"/>
      <c r="M36" s="231"/>
      <c r="N36" s="231"/>
      <c r="O36" s="231"/>
      <c r="P36" s="214"/>
      <c r="Q36" s="214"/>
      <c r="R36" s="215"/>
    </row>
    <row r="37" spans="1:18" ht="12.75" customHeight="1">
      <c r="A37" s="231"/>
      <c r="B37" s="227"/>
      <c r="C37" s="228"/>
      <c r="D37" s="225"/>
      <c r="E37" s="231"/>
      <c r="F37" s="231"/>
      <c r="G37" s="231"/>
      <c r="H37" s="214"/>
      <c r="I37" s="231"/>
      <c r="J37" s="231"/>
      <c r="K37" s="231"/>
      <c r="L37" s="214"/>
      <c r="M37" s="231"/>
      <c r="N37" s="231"/>
      <c r="O37" s="231"/>
      <c r="P37" s="214"/>
      <c r="Q37" s="214"/>
      <c r="R37" s="215"/>
    </row>
    <row r="38" spans="1:18" ht="12.75" customHeight="1">
      <c r="A38" s="231"/>
      <c r="B38" s="227"/>
      <c r="C38" s="228"/>
      <c r="D38" s="225"/>
      <c r="E38" s="231"/>
      <c r="F38" s="231"/>
      <c r="G38" s="231"/>
      <c r="H38" s="214"/>
      <c r="I38" s="231"/>
      <c r="J38" s="231"/>
      <c r="K38" s="231"/>
      <c r="L38" s="214"/>
      <c r="M38" s="231"/>
      <c r="N38" s="231"/>
      <c r="O38" s="231"/>
      <c r="P38" s="214"/>
      <c r="Q38" s="214"/>
      <c r="R38" s="215"/>
    </row>
    <row r="39" spans="1:18" ht="12.75" customHeight="1">
      <c r="A39" s="231"/>
      <c r="B39" s="227"/>
      <c r="C39" s="228"/>
      <c r="D39" s="225"/>
      <c r="E39" s="231"/>
      <c r="F39" s="231"/>
      <c r="G39" s="231"/>
      <c r="H39" s="214"/>
      <c r="I39" s="231"/>
      <c r="J39" s="231"/>
      <c r="K39" s="231"/>
      <c r="L39" s="214"/>
      <c r="M39" s="231"/>
      <c r="N39" s="231"/>
      <c r="O39" s="231"/>
      <c r="P39" s="214"/>
      <c r="Q39" s="214"/>
      <c r="R39" s="215"/>
    </row>
    <row r="40" spans="1:18" ht="12.75" customHeight="1">
      <c r="A40" s="231"/>
      <c r="B40" s="227"/>
      <c r="C40" s="228"/>
      <c r="D40" s="225"/>
      <c r="E40" s="231"/>
      <c r="F40" s="231"/>
      <c r="G40" s="231"/>
      <c r="H40" s="214"/>
      <c r="I40" s="231"/>
      <c r="J40" s="231"/>
      <c r="K40" s="231"/>
      <c r="L40" s="214"/>
      <c r="M40" s="231"/>
      <c r="N40" s="231"/>
      <c r="O40" s="231"/>
      <c r="P40" s="214"/>
      <c r="Q40" s="214"/>
      <c r="R40" s="215"/>
    </row>
    <row r="41" spans="1:18" ht="12.75" customHeight="1">
      <c r="A41" s="231"/>
      <c r="B41" s="227"/>
      <c r="C41" s="228"/>
      <c r="D41" s="225"/>
      <c r="E41" s="231"/>
      <c r="F41" s="231"/>
      <c r="G41" s="231"/>
      <c r="H41" s="214"/>
      <c r="I41" s="231"/>
      <c r="J41" s="231"/>
      <c r="K41" s="231"/>
      <c r="L41" s="214"/>
      <c r="M41" s="231"/>
      <c r="N41" s="231"/>
      <c r="O41" s="231"/>
      <c r="P41" s="214"/>
      <c r="Q41" s="214"/>
      <c r="R41" s="215"/>
    </row>
    <row r="42" spans="1:18" ht="12.75" customHeight="1">
      <c r="A42" s="231"/>
      <c r="B42" s="227"/>
      <c r="C42" s="228"/>
      <c r="D42" s="225"/>
      <c r="E42" s="231"/>
      <c r="F42" s="231"/>
      <c r="G42" s="231"/>
      <c r="H42" s="214"/>
      <c r="I42" s="231"/>
      <c r="J42" s="231"/>
      <c r="K42" s="231"/>
      <c r="L42" s="214"/>
      <c r="M42" s="231"/>
      <c r="N42" s="231"/>
      <c r="O42" s="231"/>
      <c r="P42" s="214"/>
      <c r="Q42" s="214"/>
      <c r="R42" s="215"/>
    </row>
    <row r="43" spans="1:18" ht="12.75" customHeight="1">
      <c r="A43" s="231"/>
      <c r="B43" s="227"/>
      <c r="C43" s="228"/>
      <c r="D43" s="225"/>
      <c r="E43" s="231"/>
      <c r="F43" s="231"/>
      <c r="G43" s="231"/>
      <c r="H43" s="214"/>
      <c r="I43" s="231"/>
      <c r="J43" s="231"/>
      <c r="K43" s="231"/>
      <c r="L43" s="214"/>
      <c r="M43" s="231"/>
      <c r="N43" s="231"/>
      <c r="O43" s="231"/>
      <c r="P43" s="214"/>
      <c r="Q43" s="214"/>
      <c r="R43" s="215"/>
    </row>
    <row r="44" spans="1:18" ht="12.75" customHeight="1">
      <c r="A44" s="231"/>
      <c r="B44" s="227"/>
      <c r="C44" s="228"/>
      <c r="D44" s="225"/>
      <c r="E44" s="231"/>
      <c r="F44" s="231"/>
      <c r="G44" s="231"/>
      <c r="H44" s="214"/>
      <c r="I44" s="231"/>
      <c r="J44" s="231"/>
      <c r="K44" s="231"/>
      <c r="L44" s="214"/>
      <c r="M44" s="231"/>
      <c r="N44" s="231"/>
      <c r="O44" s="231"/>
      <c r="P44" s="214"/>
      <c r="Q44" s="214"/>
      <c r="R44" s="215"/>
    </row>
    <row r="45" spans="1:18" ht="12.75" customHeight="1">
      <c r="A45" s="231"/>
      <c r="B45" s="227"/>
      <c r="C45" s="228"/>
      <c r="D45" s="225"/>
      <c r="E45" s="231"/>
      <c r="F45" s="231"/>
      <c r="G45" s="231"/>
      <c r="H45" s="214"/>
      <c r="I45" s="231"/>
      <c r="J45" s="231"/>
      <c r="K45" s="231"/>
      <c r="L45" s="214"/>
      <c r="M45" s="231"/>
      <c r="N45" s="231"/>
      <c r="O45" s="231"/>
      <c r="P45" s="214"/>
      <c r="Q45" s="214"/>
      <c r="R45" s="215"/>
    </row>
    <row r="46" spans="1:18" ht="12.75" customHeight="1">
      <c r="A46" s="231"/>
      <c r="B46" s="227"/>
      <c r="C46" s="228"/>
      <c r="D46" s="225"/>
      <c r="E46" s="231"/>
      <c r="F46" s="231"/>
      <c r="G46" s="231"/>
      <c r="H46" s="214"/>
      <c r="I46" s="231"/>
      <c r="J46" s="231"/>
      <c r="K46" s="231"/>
      <c r="L46" s="214"/>
      <c r="M46" s="231"/>
      <c r="N46" s="231"/>
      <c r="O46" s="231"/>
      <c r="P46" s="214"/>
      <c r="Q46" s="214"/>
      <c r="R46" s="215"/>
    </row>
    <row r="47" spans="1:18" ht="12.75" customHeight="1">
      <c r="A47" s="231"/>
      <c r="B47" s="227"/>
      <c r="C47" s="228"/>
      <c r="D47" s="225"/>
      <c r="E47" s="231"/>
      <c r="F47" s="231"/>
      <c r="G47" s="231"/>
      <c r="H47" s="214"/>
      <c r="I47" s="231"/>
      <c r="J47" s="231"/>
      <c r="K47" s="231"/>
      <c r="L47" s="214"/>
      <c r="M47" s="231"/>
      <c r="N47" s="231"/>
      <c r="O47" s="231"/>
      <c r="P47" s="214"/>
      <c r="Q47" s="214"/>
      <c r="R47" s="215"/>
    </row>
    <row r="48" spans="1:18" ht="12.75" customHeight="1">
      <c r="A48" s="231"/>
      <c r="B48" s="227"/>
      <c r="C48" s="228"/>
      <c r="D48" s="225"/>
      <c r="E48" s="231"/>
      <c r="F48" s="231"/>
      <c r="G48" s="231"/>
      <c r="H48" s="214"/>
      <c r="I48" s="231"/>
      <c r="J48" s="231"/>
      <c r="K48" s="231"/>
      <c r="L48" s="214"/>
      <c r="M48" s="231"/>
      <c r="N48" s="231"/>
      <c r="O48" s="231"/>
      <c r="P48" s="214"/>
      <c r="Q48" s="214"/>
      <c r="R48" s="215"/>
    </row>
    <row r="49" spans="1:30" ht="12.75" customHeight="1">
      <c r="A49" s="231"/>
      <c r="B49" s="227"/>
      <c r="C49" s="228"/>
      <c r="D49" s="225"/>
      <c r="E49" s="231"/>
      <c r="F49" s="231"/>
      <c r="G49" s="231"/>
      <c r="H49" s="214"/>
      <c r="I49" s="231"/>
      <c r="J49" s="231"/>
      <c r="K49" s="231"/>
      <c r="L49" s="214"/>
      <c r="M49" s="231"/>
      <c r="N49" s="231"/>
      <c r="O49" s="231"/>
      <c r="P49" s="214"/>
      <c r="Q49" s="214"/>
      <c r="R49" s="215"/>
    </row>
    <row r="50" spans="1:30" ht="12.75" customHeight="1">
      <c r="A50" s="231"/>
      <c r="B50" s="227"/>
      <c r="C50" s="228"/>
      <c r="D50" s="225"/>
      <c r="E50" s="231"/>
      <c r="F50" s="231"/>
      <c r="G50" s="231"/>
      <c r="H50" s="214"/>
      <c r="I50" s="231"/>
      <c r="J50" s="231"/>
      <c r="K50" s="231"/>
      <c r="L50" s="214"/>
      <c r="M50" s="231"/>
      <c r="N50" s="231"/>
      <c r="O50" s="231"/>
      <c r="P50" s="214"/>
      <c r="Q50" s="214"/>
      <c r="R50" s="215"/>
    </row>
    <row r="51" spans="1:30" ht="12.75" customHeight="1">
      <c r="A51" s="231"/>
      <c r="B51" s="227"/>
      <c r="C51" s="228"/>
      <c r="D51" s="225"/>
      <c r="E51" s="231"/>
      <c r="F51" s="231"/>
      <c r="G51" s="231"/>
      <c r="H51" s="214"/>
      <c r="I51" s="231"/>
      <c r="J51" s="231"/>
      <c r="K51" s="231"/>
      <c r="L51" s="214"/>
      <c r="M51" s="231"/>
      <c r="N51" s="231"/>
      <c r="O51" s="231"/>
      <c r="P51" s="214"/>
      <c r="Q51" s="214"/>
      <c r="R51" s="215"/>
    </row>
    <row r="52" spans="1:30" ht="12.75" customHeight="1">
      <c r="A52" s="231"/>
      <c r="B52" s="227"/>
      <c r="C52" s="228"/>
      <c r="D52" s="225"/>
      <c r="E52" s="231"/>
      <c r="F52" s="231"/>
      <c r="G52" s="231"/>
      <c r="H52" s="214"/>
      <c r="I52" s="231"/>
      <c r="J52" s="231"/>
      <c r="K52" s="231"/>
      <c r="L52" s="214"/>
      <c r="M52" s="231"/>
      <c r="N52" s="231"/>
      <c r="O52" s="231"/>
      <c r="P52" s="214"/>
      <c r="Q52" s="214"/>
      <c r="R52" s="215"/>
    </row>
    <row r="53" spans="1:30" ht="12.75" customHeight="1">
      <c r="A53" s="231"/>
      <c r="B53" s="227"/>
      <c r="C53" s="228"/>
      <c r="D53" s="225"/>
      <c r="E53" s="231"/>
      <c r="F53" s="231"/>
      <c r="G53" s="231"/>
      <c r="H53" s="214"/>
      <c r="I53" s="231"/>
      <c r="J53" s="231"/>
      <c r="K53" s="231"/>
      <c r="L53" s="214"/>
      <c r="M53" s="231"/>
      <c r="N53" s="231"/>
      <c r="O53" s="231"/>
      <c r="P53" s="214"/>
      <c r="Q53" s="214"/>
      <c r="R53" s="215"/>
    </row>
    <row r="54" spans="1:30" ht="12.75" customHeight="1">
      <c r="A54" s="231"/>
      <c r="B54" s="227"/>
      <c r="C54" s="228"/>
      <c r="D54" s="225"/>
      <c r="E54" s="231"/>
      <c r="F54" s="231"/>
      <c r="G54" s="231"/>
      <c r="H54" s="214"/>
      <c r="I54" s="231"/>
      <c r="J54" s="231"/>
      <c r="K54" s="231"/>
      <c r="L54" s="214"/>
      <c r="M54" s="231"/>
      <c r="N54" s="231"/>
      <c r="O54" s="231"/>
      <c r="P54" s="214"/>
      <c r="Q54" s="214"/>
      <c r="R54" s="215"/>
    </row>
    <row r="58" spans="1:30">
      <c r="B58" s="501" t="s">
        <v>309</v>
      </c>
      <c r="C58" s="501"/>
      <c r="D58" s="501"/>
      <c r="E58" s="501"/>
      <c r="F58" s="501"/>
      <c r="G58" s="501"/>
      <c r="H58" s="501"/>
      <c r="I58" s="501"/>
      <c r="J58" s="501"/>
      <c r="K58" s="501"/>
      <c r="L58" s="501"/>
      <c r="M58" s="501"/>
      <c r="N58" s="501"/>
      <c r="O58" s="501"/>
      <c r="P58" s="501"/>
      <c r="Q58" s="501"/>
    </row>
    <row r="59" spans="1:30" ht="14.25" customHeight="1">
      <c r="B59" s="501"/>
      <c r="C59" s="501"/>
      <c r="D59" s="501"/>
      <c r="E59" s="501"/>
      <c r="F59" s="501"/>
      <c r="G59" s="501"/>
      <c r="H59" s="501"/>
      <c r="I59" s="501"/>
      <c r="J59" s="501"/>
      <c r="K59" s="501"/>
      <c r="L59" s="501"/>
      <c r="M59" s="501"/>
      <c r="N59" s="501"/>
      <c r="O59" s="501"/>
      <c r="P59" s="501"/>
      <c r="Q59" s="501"/>
      <c r="R59" s="70"/>
      <c r="S59" s="70"/>
      <c r="T59" s="70"/>
      <c r="U59" s="70"/>
      <c r="V59" s="70"/>
      <c r="W59" s="70"/>
      <c r="X59" s="70"/>
      <c r="Y59" s="70"/>
      <c r="Z59" s="70"/>
      <c r="AA59" s="70"/>
      <c r="AB59" s="70"/>
      <c r="AC59" s="70"/>
      <c r="AD59" s="70"/>
    </row>
    <row r="60" spans="1:30" ht="14.25" customHeight="1">
      <c r="B60" s="501"/>
      <c r="C60" s="501"/>
      <c r="D60" s="501"/>
      <c r="E60" s="501"/>
      <c r="F60" s="501"/>
      <c r="G60" s="501"/>
      <c r="H60" s="501"/>
      <c r="I60" s="501"/>
      <c r="J60" s="501"/>
      <c r="K60" s="501"/>
      <c r="L60" s="501"/>
      <c r="M60" s="501"/>
      <c r="N60" s="501"/>
      <c r="O60" s="501"/>
      <c r="P60" s="501"/>
      <c r="Q60" s="501"/>
      <c r="R60" s="70"/>
      <c r="S60" s="70"/>
      <c r="T60" s="70"/>
      <c r="U60" s="70"/>
      <c r="V60" s="70"/>
      <c r="W60" s="70"/>
      <c r="X60" s="70"/>
      <c r="Y60" s="70"/>
      <c r="Z60" s="70"/>
      <c r="AA60" s="70"/>
      <c r="AB60" s="70"/>
      <c r="AC60" s="70"/>
      <c r="AD60" s="70"/>
    </row>
    <row r="61" spans="1:30" ht="14.25" customHeight="1">
      <c r="B61" s="501"/>
      <c r="C61" s="501"/>
      <c r="D61" s="501"/>
      <c r="E61" s="501"/>
      <c r="F61" s="501"/>
      <c r="G61" s="501"/>
      <c r="H61" s="501"/>
      <c r="I61" s="501"/>
      <c r="J61" s="501"/>
      <c r="K61" s="501"/>
      <c r="L61" s="501"/>
      <c r="M61" s="501"/>
      <c r="N61" s="501"/>
      <c r="O61" s="501"/>
      <c r="P61" s="501"/>
      <c r="Q61" s="501"/>
      <c r="R61" s="70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0"/>
      <c r="AD61" s="70"/>
    </row>
    <row r="62" spans="1:30" ht="14.25" customHeight="1">
      <c r="B62" s="501"/>
      <c r="C62" s="501"/>
      <c r="D62" s="501"/>
      <c r="E62" s="501"/>
      <c r="F62" s="501"/>
      <c r="G62" s="501"/>
      <c r="H62" s="501"/>
      <c r="I62" s="501"/>
      <c r="J62" s="501"/>
      <c r="K62" s="501"/>
      <c r="L62" s="501"/>
      <c r="M62" s="501"/>
      <c r="N62" s="501"/>
      <c r="O62" s="501"/>
      <c r="P62" s="501"/>
      <c r="Q62" s="501"/>
      <c r="R62" s="70"/>
      <c r="S62" s="70"/>
      <c r="T62" s="70"/>
      <c r="U62" s="70"/>
      <c r="V62" s="70"/>
      <c r="W62" s="70"/>
      <c r="X62" s="70"/>
      <c r="Y62" s="70"/>
      <c r="Z62" s="70"/>
      <c r="AA62" s="70"/>
      <c r="AB62" s="70"/>
      <c r="AC62" s="70"/>
      <c r="AD62" s="70"/>
    </row>
    <row r="63" spans="1:30" ht="14.25" customHeight="1">
      <c r="B63" s="501"/>
      <c r="C63" s="501"/>
      <c r="D63" s="501"/>
      <c r="E63" s="501"/>
      <c r="F63" s="501"/>
      <c r="G63" s="501"/>
      <c r="H63" s="501"/>
      <c r="I63" s="501"/>
      <c r="J63" s="501"/>
      <c r="K63" s="501"/>
      <c r="L63" s="501"/>
      <c r="M63" s="501"/>
      <c r="N63" s="501"/>
      <c r="O63" s="501"/>
      <c r="P63" s="501"/>
      <c r="Q63" s="501"/>
      <c r="R63" s="70"/>
      <c r="S63" s="70"/>
      <c r="T63" s="70"/>
      <c r="U63" s="70"/>
      <c r="V63" s="70"/>
      <c r="W63" s="70"/>
      <c r="X63" s="70"/>
      <c r="Y63" s="70"/>
      <c r="Z63" s="70"/>
      <c r="AA63" s="70"/>
      <c r="AB63" s="70"/>
      <c r="AC63" s="70"/>
      <c r="AD63" s="70"/>
    </row>
    <row r="64" spans="1:30" ht="14.25" customHeight="1">
      <c r="B64" s="501"/>
      <c r="C64" s="501"/>
      <c r="D64" s="501"/>
      <c r="E64" s="501"/>
      <c r="F64" s="501"/>
      <c r="G64" s="501"/>
      <c r="H64" s="501"/>
      <c r="I64" s="501"/>
      <c r="J64" s="501"/>
      <c r="K64" s="501"/>
      <c r="L64" s="501"/>
      <c r="M64" s="501"/>
      <c r="N64" s="501"/>
      <c r="O64" s="501"/>
      <c r="P64" s="501"/>
      <c r="Q64" s="501"/>
      <c r="R64" s="70"/>
      <c r="S64" s="70"/>
      <c r="T64" s="70"/>
      <c r="U64" s="70"/>
      <c r="V64" s="70"/>
      <c r="W64" s="70"/>
      <c r="X64" s="70"/>
      <c r="Y64" s="70"/>
      <c r="Z64" s="70"/>
      <c r="AA64" s="70"/>
      <c r="AB64" s="70"/>
      <c r="AC64" s="70"/>
      <c r="AD64" s="70"/>
    </row>
    <row r="65" spans="2:30" ht="14.25" customHeight="1">
      <c r="B65" s="70"/>
      <c r="C65" s="186"/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  <c r="AA65" s="70"/>
      <c r="AB65" s="70"/>
      <c r="AC65" s="70"/>
      <c r="AD65" s="70"/>
    </row>
  </sheetData>
  <mergeCells count="13">
    <mergeCell ref="P1:R1"/>
    <mergeCell ref="B2:B3"/>
    <mergeCell ref="N1:O1"/>
    <mergeCell ref="I1:M1"/>
    <mergeCell ref="E2:H2"/>
    <mergeCell ref="I2:L2"/>
    <mergeCell ref="Q2:Q3"/>
    <mergeCell ref="B58:Q64"/>
    <mergeCell ref="Y8:AB8"/>
    <mergeCell ref="A2:A4"/>
    <mergeCell ref="M2:P2"/>
    <mergeCell ref="R2:R3"/>
    <mergeCell ref="C2:D4"/>
  </mergeCells>
  <phoneticPr fontId="17" type="noConversion"/>
  <pageMargins left="0.59055118110236227" right="0.59055118110236227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34"/>
  <sheetViews>
    <sheetView topLeftCell="A9" zoomScale="85" zoomScaleNormal="85" workbookViewId="0">
      <selection activeCell="A25" sqref="A25:J57"/>
    </sheetView>
  </sheetViews>
  <sheetFormatPr defaultColWidth="9" defaultRowHeight="23.25"/>
  <cols>
    <col min="1" max="1" width="4.7109375" style="73" customWidth="1"/>
    <col min="2" max="2" width="8.28515625" style="72" customWidth="1"/>
    <col min="3" max="3" width="7.85546875" style="102" customWidth="1"/>
    <col min="4" max="4" width="20.7109375" style="72" customWidth="1"/>
    <col min="5" max="8" width="7.7109375" style="73" customWidth="1"/>
    <col min="9" max="9" width="7.7109375" style="286" customWidth="1"/>
    <col min="10" max="11" width="6.28515625" style="72" customWidth="1"/>
    <col min="12" max="12" width="3.28515625" style="72" customWidth="1"/>
    <col min="13" max="13" width="2.42578125" style="72" customWidth="1"/>
    <col min="14" max="46" width="2.28515625" style="72" customWidth="1"/>
    <col min="47" max="47" width="9" style="72" customWidth="1"/>
    <col min="48" max="54" width="9" style="72" hidden="1" customWidth="1"/>
    <col min="55" max="55" width="4.7109375" style="72" hidden="1" customWidth="1"/>
    <col min="56" max="56" width="5.7109375" style="5" hidden="1" customWidth="1"/>
    <col min="57" max="59" width="5.7109375" style="54" hidden="1" customWidth="1"/>
    <col min="60" max="60" width="8.42578125" style="54" hidden="1" customWidth="1"/>
    <col min="61" max="61" width="9" style="72" hidden="1" customWidth="1"/>
    <col min="62" max="62" width="9" style="72" customWidth="1"/>
    <col min="63" max="16384" width="9" style="72"/>
  </cols>
  <sheetData>
    <row r="1" spans="1:62" s="194" customFormat="1" ht="21.75" customHeight="1">
      <c r="A1" s="628" t="s">
        <v>87</v>
      </c>
      <c r="B1" s="628"/>
      <c r="C1" s="628" t="str">
        <f>อัตราส่วนคะแนน!E3</f>
        <v>xxxxxxx</v>
      </c>
      <c r="D1" s="628"/>
      <c r="E1" s="628"/>
      <c r="F1" s="290" t="s">
        <v>83</v>
      </c>
      <c r="G1" s="643" t="str">
        <f>อัตราส่วนคะแนน!P3</f>
        <v>xxxxxxx</v>
      </c>
      <c r="H1" s="643"/>
      <c r="I1" s="303" t="s">
        <v>76</v>
      </c>
      <c r="J1" s="588" t="str">
        <f>ปกหน้า!J5</f>
        <v>3/4</v>
      </c>
      <c r="K1" s="588"/>
      <c r="AU1" s="195"/>
      <c r="AV1" s="195"/>
      <c r="AW1" s="195"/>
      <c r="AX1" s="195"/>
      <c r="AY1" s="195"/>
      <c r="AZ1" s="195"/>
      <c r="BA1" s="195"/>
      <c r="BB1" s="195"/>
      <c r="BC1" s="195"/>
      <c r="BD1" s="304"/>
      <c r="BE1" s="210"/>
      <c r="BF1" s="210"/>
      <c r="BG1" s="210"/>
      <c r="BH1" s="210"/>
      <c r="BI1" s="195"/>
      <c r="BJ1" s="195"/>
    </row>
    <row r="2" spans="1:62" s="189" customFormat="1" ht="24.75" customHeight="1">
      <c r="A2" s="629" t="s">
        <v>6</v>
      </c>
      <c r="B2" s="642" t="s">
        <v>35</v>
      </c>
      <c r="C2" s="632" t="s">
        <v>74</v>
      </c>
      <c r="D2" s="633"/>
      <c r="E2" s="638" t="s">
        <v>330</v>
      </c>
      <c r="F2" s="638" t="s">
        <v>331</v>
      </c>
      <c r="G2" s="638" t="s">
        <v>332</v>
      </c>
      <c r="H2" s="638" t="s">
        <v>333</v>
      </c>
      <c r="I2" s="640" t="s">
        <v>334</v>
      </c>
      <c r="J2" s="611" t="s">
        <v>108</v>
      </c>
      <c r="K2" s="614" t="s">
        <v>143</v>
      </c>
      <c r="L2" s="55"/>
      <c r="M2" s="55"/>
      <c r="N2" s="55"/>
      <c r="O2" s="55"/>
      <c r="S2" s="617" t="s">
        <v>310</v>
      </c>
      <c r="T2" s="617"/>
      <c r="U2" s="617"/>
      <c r="V2" s="617"/>
      <c r="W2" s="617"/>
      <c r="X2" s="617"/>
      <c r="Y2" s="617"/>
      <c r="Z2" s="617"/>
      <c r="AA2" s="617"/>
      <c r="AB2" s="617"/>
      <c r="AC2" s="617"/>
      <c r="AD2" s="617"/>
      <c r="AE2" s="617"/>
      <c r="AF2" s="617"/>
      <c r="AG2" s="617"/>
      <c r="AH2" s="617"/>
      <c r="AI2" s="617"/>
      <c r="AJ2" s="617"/>
      <c r="AK2" s="617"/>
      <c r="AL2" s="617"/>
      <c r="AM2" s="617"/>
      <c r="AN2" s="617"/>
      <c r="BD2" s="5"/>
      <c r="BE2" s="55"/>
      <c r="BF2" s="54"/>
      <c r="BG2" s="54"/>
      <c r="BH2" s="54"/>
    </row>
    <row r="3" spans="1:62" s="189" customFormat="1" ht="24.75" customHeight="1">
      <c r="A3" s="630"/>
      <c r="B3" s="626"/>
      <c r="C3" s="634"/>
      <c r="D3" s="635"/>
      <c r="E3" s="639"/>
      <c r="F3" s="639"/>
      <c r="G3" s="639"/>
      <c r="H3" s="639"/>
      <c r="I3" s="641"/>
      <c r="J3" s="612"/>
      <c r="K3" s="615"/>
      <c r="L3" s="55"/>
      <c r="M3" s="55"/>
      <c r="N3" s="55"/>
      <c r="O3" s="55"/>
      <c r="S3" s="239"/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  <c r="AH3" s="239"/>
      <c r="AI3" s="239"/>
      <c r="AJ3" s="239"/>
      <c r="AK3" s="239"/>
      <c r="AL3" s="239"/>
      <c r="AM3" s="239"/>
      <c r="AN3" s="239"/>
      <c r="BD3" s="5"/>
      <c r="BE3" s="55"/>
      <c r="BF3" s="54"/>
      <c r="BG3" s="54"/>
      <c r="BH3" s="54"/>
    </row>
    <row r="4" spans="1:62" s="189" customFormat="1" ht="24.75" customHeight="1">
      <c r="A4" s="630"/>
      <c r="B4" s="626"/>
      <c r="C4" s="634"/>
      <c r="D4" s="635"/>
      <c r="E4" s="639"/>
      <c r="F4" s="639"/>
      <c r="G4" s="639"/>
      <c r="H4" s="639"/>
      <c r="I4" s="641"/>
      <c r="J4" s="612"/>
      <c r="K4" s="615"/>
      <c r="L4" s="55"/>
      <c r="M4" s="55"/>
      <c r="N4" s="55"/>
      <c r="O4" s="55"/>
      <c r="S4" s="618" t="s">
        <v>308</v>
      </c>
      <c r="T4" s="618"/>
      <c r="U4" s="618"/>
      <c r="V4" s="618"/>
      <c r="W4" s="618"/>
      <c r="X4" s="618"/>
      <c r="Y4" s="618"/>
      <c r="Z4" s="618"/>
      <c r="AA4" s="618"/>
      <c r="AB4" s="618"/>
      <c r="AC4" s="618"/>
      <c r="AD4" s="618"/>
      <c r="AE4" s="618"/>
      <c r="AF4" s="618"/>
      <c r="AG4" s="618"/>
      <c r="AH4" s="618"/>
      <c r="AI4" s="618"/>
      <c r="AJ4" s="618"/>
      <c r="AK4" s="618"/>
      <c r="AL4" s="618"/>
      <c r="AM4" s="618"/>
      <c r="AN4" s="618"/>
      <c r="AT4" s="112"/>
      <c r="AU4" s="54"/>
      <c r="BD4" s="5"/>
      <c r="BE4" s="55"/>
      <c r="BF4" s="54"/>
      <c r="BG4" s="54"/>
      <c r="BH4" s="54"/>
    </row>
    <row r="5" spans="1:62" s="189" customFormat="1" ht="24.75" customHeight="1">
      <c r="A5" s="630"/>
      <c r="B5" s="626"/>
      <c r="C5" s="634"/>
      <c r="D5" s="635"/>
      <c r="E5" s="639"/>
      <c r="F5" s="639"/>
      <c r="G5" s="639"/>
      <c r="H5" s="639"/>
      <c r="I5" s="641"/>
      <c r="J5" s="612"/>
      <c r="K5" s="615"/>
      <c r="L5" s="55"/>
      <c r="M5" s="55"/>
      <c r="N5" s="55"/>
      <c r="O5" s="55"/>
      <c r="S5" s="240"/>
      <c r="T5" s="240"/>
      <c r="U5" s="240"/>
      <c r="V5" s="240"/>
      <c r="W5" s="240"/>
      <c r="X5" s="240"/>
      <c r="Y5" s="240"/>
      <c r="Z5" s="240"/>
      <c r="AA5" s="240"/>
      <c r="AB5" s="240"/>
      <c r="AC5" s="240"/>
      <c r="AD5" s="240"/>
      <c r="AE5" s="240"/>
      <c r="AF5" s="240"/>
      <c r="AG5" s="240"/>
      <c r="AH5" s="240"/>
      <c r="AI5" s="240"/>
      <c r="AJ5" s="240"/>
      <c r="AK5" s="240"/>
      <c r="AL5" s="240"/>
      <c r="AM5" s="240"/>
      <c r="AN5" s="240"/>
      <c r="AT5" s="112"/>
      <c r="AU5" s="54"/>
      <c r="BD5" s="5"/>
      <c r="BE5" s="55"/>
      <c r="BF5" s="54"/>
      <c r="BG5" s="54"/>
      <c r="BH5" s="54"/>
    </row>
    <row r="6" spans="1:62" s="189" customFormat="1" ht="24.75" customHeight="1" thickBot="1">
      <c r="A6" s="630"/>
      <c r="B6" s="626" t="s">
        <v>77</v>
      </c>
      <c r="C6" s="634"/>
      <c r="D6" s="635"/>
      <c r="E6" s="287">
        <f>อัตราส่วนคะแนน!Y12</f>
        <v>0</v>
      </c>
      <c r="F6" s="287">
        <f>อัตราส่วนคะแนน!AC12</f>
        <v>0</v>
      </c>
      <c r="G6" s="287">
        <f>อัตราส่วนคะแนน!Y18</f>
        <v>0</v>
      </c>
      <c r="H6" s="287">
        <f>อัตราส่วนคะแนน!AC18</f>
        <v>0</v>
      </c>
      <c r="I6" s="284">
        <f>SUM(E6:H6)</f>
        <v>0</v>
      </c>
      <c r="J6" s="612"/>
      <c r="K6" s="615"/>
      <c r="L6" s="55"/>
      <c r="M6" s="55"/>
      <c r="N6" s="55"/>
      <c r="O6" s="55"/>
      <c r="S6" s="619" t="s">
        <v>281</v>
      </c>
      <c r="T6" s="619"/>
      <c r="U6" s="619"/>
      <c r="V6" s="619"/>
      <c r="W6" s="619"/>
      <c r="X6" s="619"/>
      <c r="Y6" s="619"/>
      <c r="Z6" s="619"/>
      <c r="AA6" s="619"/>
      <c r="AB6" s="619"/>
      <c r="AC6" s="619"/>
      <c r="AD6" s="619"/>
      <c r="AE6" s="619"/>
      <c r="AF6" s="619"/>
      <c r="AG6" s="619"/>
      <c r="AH6" s="619"/>
      <c r="AI6" s="619"/>
      <c r="AJ6" s="619"/>
      <c r="AK6" s="619"/>
      <c r="AL6" s="619"/>
      <c r="AM6" s="619"/>
      <c r="AN6" s="619"/>
      <c r="AT6" s="66"/>
      <c r="AU6" s="54"/>
      <c r="BD6" s="5">
        <f>SUM(BD8:BD57)</f>
        <v>0</v>
      </c>
      <c r="BE6" s="139">
        <f>SUM(BE8:BE57)</f>
        <v>0</v>
      </c>
      <c r="BF6" s="140">
        <f>SUM(BF8:BF57)</f>
        <v>0</v>
      </c>
      <c r="BG6" s="140">
        <f>SUM(BG8:BG57)</f>
        <v>0</v>
      </c>
      <c r="BH6" s="140">
        <f>SUM(BH8:BH57)</f>
        <v>0</v>
      </c>
    </row>
    <row r="7" spans="1:62" s="189" customFormat="1" ht="23.25" customHeight="1" thickTop="1" thickBot="1">
      <c r="A7" s="631"/>
      <c r="B7" s="627"/>
      <c r="C7" s="636"/>
      <c r="D7" s="637"/>
      <c r="E7" s="289" t="s">
        <v>147</v>
      </c>
      <c r="F7" s="289" t="s">
        <v>147</v>
      </c>
      <c r="G7" s="289" t="s">
        <v>147</v>
      </c>
      <c r="H7" s="289" t="s">
        <v>147</v>
      </c>
      <c r="I7" s="289" t="s">
        <v>147</v>
      </c>
      <c r="J7" s="613"/>
      <c r="K7" s="616"/>
      <c r="L7" s="55"/>
      <c r="M7" s="55"/>
      <c r="N7" s="620"/>
      <c r="O7" s="621"/>
      <c r="P7" s="621"/>
      <c r="Q7" s="621"/>
      <c r="R7" s="621"/>
      <c r="S7" s="621"/>
      <c r="T7" s="621"/>
      <c r="U7" s="621"/>
      <c r="V7" s="621"/>
      <c r="W7" s="621"/>
      <c r="X7" s="621"/>
      <c r="Y7" s="621"/>
      <c r="Z7" s="621"/>
      <c r="AA7" s="621"/>
      <c r="AB7" s="621"/>
      <c r="AC7" s="621"/>
      <c r="AD7" s="621"/>
      <c r="AE7" s="621"/>
      <c r="AF7" s="621"/>
      <c r="AG7" s="621"/>
      <c r="AH7" s="621"/>
      <c r="AI7" s="621"/>
      <c r="AJ7" s="621"/>
      <c r="AK7" s="621"/>
      <c r="AL7" s="621"/>
      <c r="AM7" s="621"/>
      <c r="AN7" s="621"/>
      <c r="AO7" s="621"/>
      <c r="AP7" s="621"/>
      <c r="AQ7" s="621"/>
      <c r="AR7" s="621"/>
      <c r="AS7" s="621"/>
      <c r="AT7" s="622"/>
      <c r="BD7" s="56" t="s">
        <v>274</v>
      </c>
      <c r="BE7" s="57" t="s">
        <v>273</v>
      </c>
      <c r="BF7" s="58" t="s">
        <v>284</v>
      </c>
      <c r="BG7" s="59" t="s">
        <v>110</v>
      </c>
      <c r="BH7" s="60" t="s">
        <v>275</v>
      </c>
    </row>
    <row r="8" spans="1:62" ht="12" customHeight="1" thickTop="1" thickBot="1">
      <c r="A8" s="232">
        <v>1</v>
      </c>
      <c r="B8" s="227">
        <f>เวลาเรียน!B4</f>
        <v>24292</v>
      </c>
      <c r="C8" s="228" t="str">
        <f>เวลาเรียน!C4</f>
        <v>ส.ณ.</v>
      </c>
      <c r="D8" s="225" t="str">
        <f>เวลาเรียน!D4</f>
        <v>ชาญชัย  กิติสาร</v>
      </c>
      <c r="E8" s="216">
        <f>'คะแนนเก็บก่อนสอบกลางภาค 1-6 '!AP7</f>
        <v>0</v>
      </c>
      <c r="F8" s="216">
        <f>'คะแนนเก็บก่อนสอบกลางภาค 1-6 '!AG7</f>
        <v>0</v>
      </c>
      <c r="G8" s="216">
        <f>'คะแนนเก็บก่อนสอบปลายภาค 1-6'!AO7</f>
        <v>0</v>
      </c>
      <c r="H8" s="216">
        <f>'คะแนนเก็บก่อนสอบปลายภาค 1-6'!AG7</f>
        <v>0</v>
      </c>
      <c r="I8" s="238">
        <f>SUM(E8:H8)</f>
        <v>0</v>
      </c>
      <c r="J8" s="217">
        <f t="shared" ref="J8:J57" si="0">IF(I8&gt;=80,4,IF(I8&gt;=75,3.5,IF(I8&gt;=70,3,IF(I8&gt;=65,2.5,IF(I8&gt;=60,2,IF(I8&gt;=55,1.5,IF(I8&gt;=50,1,0)))))))</f>
        <v>0</v>
      </c>
      <c r="K8" s="218"/>
      <c r="L8" s="103"/>
      <c r="M8" s="103"/>
      <c r="N8" s="623"/>
      <c r="O8" s="624"/>
      <c r="P8" s="624"/>
      <c r="Q8" s="624"/>
      <c r="R8" s="624"/>
      <c r="S8" s="624"/>
      <c r="T8" s="624"/>
      <c r="U8" s="624"/>
      <c r="V8" s="624"/>
      <c r="W8" s="624"/>
      <c r="X8" s="624"/>
      <c r="Y8" s="624"/>
      <c r="Z8" s="624"/>
      <c r="AA8" s="624"/>
      <c r="AB8" s="624"/>
      <c r="AC8" s="624"/>
      <c r="AD8" s="624"/>
      <c r="AE8" s="624"/>
      <c r="AF8" s="624"/>
      <c r="AG8" s="624"/>
      <c r="AH8" s="624"/>
      <c r="AI8" s="624"/>
      <c r="AJ8" s="624"/>
      <c r="AK8" s="624"/>
      <c r="AL8" s="624"/>
      <c r="AM8" s="624"/>
      <c r="AN8" s="624"/>
      <c r="AO8" s="624"/>
      <c r="AP8" s="624"/>
      <c r="AQ8" s="624"/>
      <c r="AR8" s="624"/>
      <c r="AS8" s="624"/>
      <c r="AT8" s="625"/>
      <c r="AW8" s="113"/>
      <c r="AX8" s="114"/>
      <c r="AY8" s="114"/>
      <c r="AZ8" s="114"/>
      <c r="BA8" s="114"/>
      <c r="BB8" s="115"/>
      <c r="BD8" s="61">
        <f t="shared" ref="BD8" si="1">IF(J8="ร",1,0)</f>
        <v>0</v>
      </c>
      <c r="BE8" s="62">
        <f t="shared" ref="BE8" si="2">IF(J8="มส",1,0)</f>
        <v>0</v>
      </c>
      <c r="BF8" s="63">
        <f>IF(J8="ขส",1,0)</f>
        <v>0</v>
      </c>
      <c r="BG8" s="64">
        <f>IF(J8="ผ",1,0)</f>
        <v>0</v>
      </c>
      <c r="BH8" s="65">
        <f>IF(J8="มผ",1,0)</f>
        <v>0</v>
      </c>
    </row>
    <row r="9" spans="1:62" ht="12" customHeight="1" thickTop="1" thickBot="1">
      <c r="A9" s="232">
        <v>2</v>
      </c>
      <c r="B9" s="227">
        <f>เวลาเรียน!B5</f>
        <v>24296</v>
      </c>
      <c r="C9" s="228" t="str">
        <f>เวลาเรียน!C5</f>
        <v>ส.ณ.</v>
      </c>
      <c r="D9" s="225" t="str">
        <f>เวลาเรียน!D5</f>
        <v>ปรีชาวัฒน์  กันยาโน</v>
      </c>
      <c r="E9" s="216">
        <f>'คะแนนเก็บก่อนสอบกลางภาค 1-6 '!AP8</f>
        <v>0</v>
      </c>
      <c r="F9" s="216">
        <f>'คะแนนเก็บก่อนสอบกลางภาค 1-6 '!AG8</f>
        <v>0</v>
      </c>
      <c r="G9" s="216">
        <f>'คะแนนเก็บก่อนสอบปลายภาค 1-6'!AO8</f>
        <v>0</v>
      </c>
      <c r="H9" s="216">
        <f>'คะแนนเก็บก่อนสอบปลายภาค 1-6'!AG8</f>
        <v>0</v>
      </c>
      <c r="I9" s="238">
        <f t="shared" ref="I9:I51" si="3">SUM(E9:H9)</f>
        <v>0</v>
      </c>
      <c r="J9" s="217">
        <f t="shared" si="0"/>
        <v>0</v>
      </c>
      <c r="K9" s="218"/>
      <c r="L9" s="103"/>
      <c r="M9" s="103"/>
      <c r="N9" s="623"/>
      <c r="O9" s="624"/>
      <c r="P9" s="624"/>
      <c r="Q9" s="624"/>
      <c r="R9" s="624"/>
      <c r="S9" s="624"/>
      <c r="T9" s="624"/>
      <c r="U9" s="624"/>
      <c r="V9" s="624"/>
      <c r="W9" s="624"/>
      <c r="X9" s="624"/>
      <c r="Y9" s="624"/>
      <c r="Z9" s="624"/>
      <c r="AA9" s="624"/>
      <c r="AB9" s="624"/>
      <c r="AC9" s="624"/>
      <c r="AD9" s="624"/>
      <c r="AE9" s="624"/>
      <c r="AF9" s="624"/>
      <c r="AG9" s="624"/>
      <c r="AH9" s="624"/>
      <c r="AI9" s="624"/>
      <c r="AJ9" s="624"/>
      <c r="AK9" s="624"/>
      <c r="AL9" s="624"/>
      <c r="AM9" s="624"/>
      <c r="AN9" s="624"/>
      <c r="AO9" s="624"/>
      <c r="AP9" s="624"/>
      <c r="AQ9" s="624"/>
      <c r="AR9" s="624"/>
      <c r="AS9" s="624"/>
      <c r="AT9" s="625"/>
      <c r="AW9" s="116"/>
      <c r="AX9" s="117"/>
      <c r="AY9" s="117"/>
      <c r="AZ9" s="117"/>
      <c r="BA9" s="117"/>
      <c r="BB9" s="118"/>
      <c r="BD9" s="61">
        <f t="shared" ref="BD9:BD20" si="4">IF(J9="ร",1,0)</f>
        <v>0</v>
      </c>
      <c r="BE9" s="62">
        <f t="shared" ref="BE9:BE20" si="5">IF(J9="มส",1,0)</f>
        <v>0</v>
      </c>
      <c r="BF9" s="63">
        <f t="shared" ref="BF9:BF20" si="6">IF(J9="ขส",1,0)</f>
        <v>0</v>
      </c>
      <c r="BG9" s="64">
        <f t="shared" ref="BG9:BG20" si="7">IF(J9="ผ",1,0)</f>
        <v>0</v>
      </c>
      <c r="BH9" s="65">
        <f t="shared" ref="BH9:BH20" si="8">IF(J9="มผ",1,0)</f>
        <v>0</v>
      </c>
    </row>
    <row r="10" spans="1:62" ht="12" customHeight="1" thickTop="1" thickBot="1">
      <c r="A10" s="232">
        <v>3</v>
      </c>
      <c r="B10" s="227">
        <f>เวลาเรียน!B6</f>
        <v>24305</v>
      </c>
      <c r="C10" s="228" t="str">
        <f>เวลาเรียน!C6</f>
        <v>ส.ณ.</v>
      </c>
      <c r="D10" s="225" t="str">
        <f>เวลาเรียน!D6</f>
        <v>เจตน์  จองคำ</v>
      </c>
      <c r="E10" s="216">
        <f>'คะแนนเก็บก่อนสอบกลางภาค 1-6 '!AP9</f>
        <v>0</v>
      </c>
      <c r="F10" s="216">
        <f>'คะแนนเก็บก่อนสอบกลางภาค 1-6 '!AG9</f>
        <v>0</v>
      </c>
      <c r="G10" s="216">
        <f>'คะแนนเก็บก่อนสอบปลายภาค 1-6'!AO9</f>
        <v>0</v>
      </c>
      <c r="H10" s="216">
        <f>'คะแนนเก็บก่อนสอบปลายภาค 1-6'!AG9</f>
        <v>0</v>
      </c>
      <c r="I10" s="238">
        <f t="shared" si="3"/>
        <v>0</v>
      </c>
      <c r="J10" s="217">
        <f t="shared" si="0"/>
        <v>0</v>
      </c>
      <c r="K10" s="218"/>
      <c r="L10" s="103"/>
      <c r="M10" s="103"/>
      <c r="N10" s="623"/>
      <c r="O10" s="624"/>
      <c r="P10" s="624"/>
      <c r="Q10" s="624"/>
      <c r="R10" s="624"/>
      <c r="S10" s="624"/>
      <c r="T10" s="624"/>
      <c r="U10" s="624"/>
      <c r="V10" s="624"/>
      <c r="W10" s="624"/>
      <c r="X10" s="624"/>
      <c r="Y10" s="624"/>
      <c r="Z10" s="624"/>
      <c r="AA10" s="624"/>
      <c r="AB10" s="624"/>
      <c r="AC10" s="624"/>
      <c r="AD10" s="624"/>
      <c r="AE10" s="624"/>
      <c r="AF10" s="624"/>
      <c r="AG10" s="624"/>
      <c r="AH10" s="624"/>
      <c r="AI10" s="624"/>
      <c r="AJ10" s="624"/>
      <c r="AK10" s="624"/>
      <c r="AL10" s="624"/>
      <c r="AM10" s="624"/>
      <c r="AN10" s="624"/>
      <c r="AO10" s="624"/>
      <c r="AP10" s="624"/>
      <c r="AQ10" s="624"/>
      <c r="AR10" s="624"/>
      <c r="AS10" s="624"/>
      <c r="AT10" s="625"/>
      <c r="AW10" s="116"/>
      <c r="AX10" s="610" t="s">
        <v>129</v>
      </c>
      <c r="AY10" s="610"/>
      <c r="AZ10" s="610"/>
      <c r="BA10" s="610"/>
      <c r="BB10" s="118"/>
      <c r="BD10" s="61">
        <f t="shared" si="4"/>
        <v>0</v>
      </c>
      <c r="BE10" s="62">
        <f t="shared" si="5"/>
        <v>0</v>
      </c>
      <c r="BF10" s="63">
        <f t="shared" si="6"/>
        <v>0</v>
      </c>
      <c r="BG10" s="64">
        <f t="shared" si="7"/>
        <v>0</v>
      </c>
      <c r="BH10" s="65">
        <f t="shared" si="8"/>
        <v>0</v>
      </c>
    </row>
    <row r="11" spans="1:62" ht="12" customHeight="1" thickTop="1" thickBot="1">
      <c r="A11" s="232">
        <v>4</v>
      </c>
      <c r="B11" s="227">
        <f>เวลาเรียน!B7</f>
        <v>24354</v>
      </c>
      <c r="C11" s="228" t="str">
        <f>เวลาเรียน!C7</f>
        <v>ส.ณ.</v>
      </c>
      <c r="D11" s="225" t="str">
        <f>เวลาเรียน!D7</f>
        <v>ใจ   -</v>
      </c>
      <c r="E11" s="216">
        <f>'คะแนนเก็บก่อนสอบกลางภาค 1-6 '!AP10</f>
        <v>0</v>
      </c>
      <c r="F11" s="216">
        <f>'คะแนนเก็บก่อนสอบกลางภาค 1-6 '!AG10</f>
        <v>0</v>
      </c>
      <c r="G11" s="216">
        <f>'คะแนนเก็บก่อนสอบปลายภาค 1-6'!AO10</f>
        <v>0</v>
      </c>
      <c r="H11" s="216">
        <f>'คะแนนเก็บก่อนสอบปลายภาค 1-6'!AG10</f>
        <v>0</v>
      </c>
      <c r="I11" s="238">
        <f t="shared" si="3"/>
        <v>0</v>
      </c>
      <c r="J11" s="217">
        <f t="shared" si="0"/>
        <v>0</v>
      </c>
      <c r="K11" s="218"/>
      <c r="L11" s="103"/>
      <c r="M11" s="103"/>
      <c r="N11" s="623"/>
      <c r="O11" s="624"/>
      <c r="P11" s="624"/>
      <c r="Q11" s="624"/>
      <c r="R11" s="624"/>
      <c r="S11" s="624"/>
      <c r="T11" s="624"/>
      <c r="U11" s="624"/>
      <c r="V11" s="624"/>
      <c r="W11" s="624"/>
      <c r="X11" s="624"/>
      <c r="Y11" s="624"/>
      <c r="Z11" s="624"/>
      <c r="AA11" s="624"/>
      <c r="AB11" s="624"/>
      <c r="AC11" s="624"/>
      <c r="AD11" s="624"/>
      <c r="AE11" s="624"/>
      <c r="AF11" s="624"/>
      <c r="AG11" s="624"/>
      <c r="AH11" s="624"/>
      <c r="AI11" s="624"/>
      <c r="AJ11" s="624"/>
      <c r="AK11" s="624"/>
      <c r="AL11" s="624"/>
      <c r="AM11" s="624"/>
      <c r="AN11" s="624"/>
      <c r="AO11" s="624"/>
      <c r="AP11" s="624"/>
      <c r="AQ11" s="624"/>
      <c r="AR11" s="624"/>
      <c r="AS11" s="624"/>
      <c r="AT11" s="625"/>
      <c r="AW11" s="116"/>
      <c r="AX11" s="119" t="s">
        <v>65</v>
      </c>
      <c r="AY11" s="119" t="s">
        <v>64</v>
      </c>
      <c r="AZ11" s="119" t="s">
        <v>68</v>
      </c>
      <c r="BA11" s="119" t="s">
        <v>138</v>
      </c>
      <c r="BB11" s="118"/>
      <c r="BD11" s="61">
        <f t="shared" si="4"/>
        <v>0</v>
      </c>
      <c r="BE11" s="62">
        <f t="shared" si="5"/>
        <v>0</v>
      </c>
      <c r="BF11" s="63">
        <f t="shared" si="6"/>
        <v>0</v>
      </c>
      <c r="BG11" s="64">
        <f t="shared" si="7"/>
        <v>0</v>
      </c>
      <c r="BH11" s="65">
        <f t="shared" si="8"/>
        <v>0</v>
      </c>
    </row>
    <row r="12" spans="1:62" ht="12" customHeight="1" thickTop="1" thickBot="1">
      <c r="A12" s="232">
        <v>5</v>
      </c>
      <c r="B12" s="227">
        <f>เวลาเรียน!B8</f>
        <v>24373</v>
      </c>
      <c r="C12" s="228" t="str">
        <f>เวลาเรียน!C8</f>
        <v>ส.ณ.</v>
      </c>
      <c r="D12" s="225" t="str">
        <f>เวลาเรียน!D8</f>
        <v>รัฐภูมิ  แสงบุญ</v>
      </c>
      <c r="E12" s="216">
        <f>'คะแนนเก็บก่อนสอบกลางภาค 1-6 '!AP11</f>
        <v>0</v>
      </c>
      <c r="F12" s="216">
        <f>'คะแนนเก็บก่อนสอบกลางภาค 1-6 '!AG11</f>
        <v>0</v>
      </c>
      <c r="G12" s="216">
        <f>'คะแนนเก็บก่อนสอบปลายภาค 1-6'!AO11</f>
        <v>0</v>
      </c>
      <c r="H12" s="216">
        <f>'คะแนนเก็บก่อนสอบปลายภาค 1-6'!AG11</f>
        <v>0</v>
      </c>
      <c r="I12" s="238">
        <f t="shared" si="3"/>
        <v>0</v>
      </c>
      <c r="J12" s="217">
        <f t="shared" si="0"/>
        <v>0</v>
      </c>
      <c r="K12" s="218"/>
      <c r="L12" s="103"/>
      <c r="M12" s="103"/>
      <c r="N12" s="589" t="s">
        <v>288</v>
      </c>
      <c r="O12" s="590"/>
      <c r="P12" s="590"/>
      <c r="Q12" s="590"/>
      <c r="R12" s="590"/>
      <c r="S12" s="590"/>
      <c r="T12" s="590"/>
      <c r="U12" s="590"/>
      <c r="V12" s="590"/>
      <c r="W12" s="590"/>
      <c r="X12" s="590"/>
      <c r="Y12" s="590"/>
      <c r="Z12" s="590"/>
      <c r="AA12" s="590"/>
      <c r="AB12" s="590"/>
      <c r="AC12" s="590"/>
      <c r="AD12" s="590"/>
      <c r="AE12" s="590"/>
      <c r="AF12" s="590"/>
      <c r="AG12" s="590"/>
      <c r="AH12" s="590"/>
      <c r="AI12" s="590"/>
      <c r="AJ12" s="590"/>
      <c r="AK12" s="590"/>
      <c r="AL12" s="590"/>
      <c r="AM12" s="590"/>
      <c r="AN12" s="590"/>
      <c r="AO12" s="590"/>
      <c r="AP12" s="590"/>
      <c r="AQ12" s="590"/>
      <c r="AR12" s="590"/>
      <c r="AS12" s="590"/>
      <c r="AT12" s="591"/>
      <c r="AW12" s="116"/>
      <c r="AX12" s="119">
        <v>1</v>
      </c>
      <c r="AY12" s="119" t="s">
        <v>130</v>
      </c>
      <c r="AZ12" s="119">
        <v>0</v>
      </c>
      <c r="BA12" s="120">
        <f>COUNTIF(J8:J57,0)</f>
        <v>17</v>
      </c>
      <c r="BB12" s="118"/>
      <c r="BD12" s="61">
        <f t="shared" si="4"/>
        <v>0</v>
      </c>
      <c r="BE12" s="62">
        <f t="shared" si="5"/>
        <v>0</v>
      </c>
      <c r="BF12" s="63">
        <f t="shared" si="6"/>
        <v>0</v>
      </c>
      <c r="BG12" s="64">
        <f t="shared" si="7"/>
        <v>0</v>
      </c>
      <c r="BH12" s="65">
        <f t="shared" si="8"/>
        <v>0</v>
      </c>
    </row>
    <row r="13" spans="1:62" ht="12" customHeight="1" thickTop="1" thickBot="1">
      <c r="A13" s="232">
        <v>6</v>
      </c>
      <c r="B13" s="227">
        <f>เวลาเรียน!B9</f>
        <v>24445</v>
      </c>
      <c r="C13" s="228" t="str">
        <f>เวลาเรียน!C9</f>
        <v>ส.ณ.</v>
      </c>
      <c r="D13" s="225" t="str">
        <f>เวลาเรียน!D9</f>
        <v>ชัยวัฒน์  ตียะ</v>
      </c>
      <c r="E13" s="216">
        <f>'คะแนนเก็บก่อนสอบกลางภาค 1-6 '!AP12</f>
        <v>0</v>
      </c>
      <c r="F13" s="216">
        <f>'คะแนนเก็บก่อนสอบกลางภาค 1-6 '!AG12</f>
        <v>0</v>
      </c>
      <c r="G13" s="216">
        <f>'คะแนนเก็บก่อนสอบปลายภาค 1-6'!AO12</f>
        <v>0</v>
      </c>
      <c r="H13" s="216">
        <f>'คะแนนเก็บก่อนสอบปลายภาค 1-6'!AG12</f>
        <v>0</v>
      </c>
      <c r="I13" s="238">
        <f t="shared" si="3"/>
        <v>0</v>
      </c>
      <c r="J13" s="217">
        <f t="shared" si="0"/>
        <v>0</v>
      </c>
      <c r="K13" s="218"/>
      <c r="L13" s="103"/>
      <c r="M13" s="103"/>
      <c r="N13" s="589"/>
      <c r="O13" s="590"/>
      <c r="P13" s="590"/>
      <c r="Q13" s="590"/>
      <c r="R13" s="590"/>
      <c r="S13" s="590"/>
      <c r="T13" s="590"/>
      <c r="U13" s="590"/>
      <c r="V13" s="590"/>
      <c r="W13" s="590"/>
      <c r="X13" s="590"/>
      <c r="Y13" s="590"/>
      <c r="Z13" s="590"/>
      <c r="AA13" s="590"/>
      <c r="AB13" s="590"/>
      <c r="AC13" s="590"/>
      <c r="AD13" s="590"/>
      <c r="AE13" s="590"/>
      <c r="AF13" s="590"/>
      <c r="AG13" s="590"/>
      <c r="AH13" s="590"/>
      <c r="AI13" s="590"/>
      <c r="AJ13" s="590"/>
      <c r="AK13" s="590"/>
      <c r="AL13" s="590"/>
      <c r="AM13" s="590"/>
      <c r="AN13" s="590"/>
      <c r="AO13" s="590"/>
      <c r="AP13" s="590"/>
      <c r="AQ13" s="590"/>
      <c r="AR13" s="590"/>
      <c r="AS13" s="590"/>
      <c r="AT13" s="591"/>
      <c r="AW13" s="116"/>
      <c r="AX13" s="119">
        <v>2</v>
      </c>
      <c r="AY13" s="119" t="s">
        <v>131</v>
      </c>
      <c r="AZ13" s="119">
        <v>1</v>
      </c>
      <c r="BA13" s="120">
        <f>COUNTIF(J8:J57,1)</f>
        <v>0</v>
      </c>
      <c r="BB13" s="118"/>
      <c r="BD13" s="61">
        <f t="shared" si="4"/>
        <v>0</v>
      </c>
      <c r="BE13" s="62">
        <f t="shared" si="5"/>
        <v>0</v>
      </c>
      <c r="BF13" s="63">
        <f t="shared" si="6"/>
        <v>0</v>
      </c>
      <c r="BG13" s="64">
        <f t="shared" si="7"/>
        <v>0</v>
      </c>
      <c r="BH13" s="65">
        <f t="shared" si="8"/>
        <v>0</v>
      </c>
    </row>
    <row r="14" spans="1:62" ht="12" customHeight="1" thickTop="1" thickBot="1">
      <c r="A14" s="232">
        <v>7</v>
      </c>
      <c r="B14" s="227">
        <f>เวลาเรียน!B10</f>
        <v>24471</v>
      </c>
      <c r="C14" s="228" t="str">
        <f>เวลาเรียน!C10</f>
        <v>ส.ณ.</v>
      </c>
      <c r="D14" s="225" t="str">
        <f>เวลาเรียน!D10</f>
        <v>ภาณุวิชญ์   วงค์สถาน</v>
      </c>
      <c r="E14" s="216">
        <f>'คะแนนเก็บก่อนสอบกลางภาค 1-6 '!AP13</f>
        <v>0</v>
      </c>
      <c r="F14" s="216">
        <f>'คะแนนเก็บก่อนสอบกลางภาค 1-6 '!AG13</f>
        <v>0</v>
      </c>
      <c r="G14" s="216">
        <f>'คะแนนเก็บก่อนสอบปลายภาค 1-6'!AO13</f>
        <v>0</v>
      </c>
      <c r="H14" s="216">
        <f>'คะแนนเก็บก่อนสอบปลายภาค 1-6'!AG13</f>
        <v>0</v>
      </c>
      <c r="I14" s="238">
        <f t="shared" si="3"/>
        <v>0</v>
      </c>
      <c r="J14" s="217">
        <f t="shared" si="0"/>
        <v>0</v>
      </c>
      <c r="K14" s="218"/>
      <c r="L14" s="103"/>
      <c r="M14" s="103"/>
      <c r="N14" s="592" t="s">
        <v>296</v>
      </c>
      <c r="O14" s="593"/>
      <c r="P14" s="593"/>
      <c r="Q14" s="593"/>
      <c r="R14" s="593"/>
      <c r="S14" s="593"/>
      <c r="T14" s="593"/>
      <c r="U14" s="593"/>
      <c r="V14" s="593"/>
      <c r="W14" s="593"/>
      <c r="X14" s="593"/>
      <c r="Y14" s="593"/>
      <c r="Z14" s="593"/>
      <c r="AA14" s="593"/>
      <c r="AB14" s="593"/>
      <c r="AC14" s="593"/>
      <c r="AD14" s="593"/>
      <c r="AE14" s="593"/>
      <c r="AF14" s="593"/>
      <c r="AG14" s="593"/>
      <c r="AH14" s="593"/>
      <c r="AI14" s="593"/>
      <c r="AJ14" s="593"/>
      <c r="AK14" s="593"/>
      <c r="AL14" s="593"/>
      <c r="AM14" s="593"/>
      <c r="AN14" s="593"/>
      <c r="AO14" s="593"/>
      <c r="AP14" s="593"/>
      <c r="AQ14" s="593"/>
      <c r="AR14" s="593"/>
      <c r="AS14" s="593"/>
      <c r="AT14" s="594"/>
      <c r="AW14" s="116"/>
      <c r="AX14" s="119">
        <v>3</v>
      </c>
      <c r="AY14" s="119" t="s">
        <v>132</v>
      </c>
      <c r="AZ14" s="119">
        <v>1.5</v>
      </c>
      <c r="BA14" s="120">
        <f>COUNTIF(J8:J57,1.5)</f>
        <v>0</v>
      </c>
      <c r="BB14" s="118"/>
      <c r="BD14" s="61">
        <f t="shared" si="4"/>
        <v>0</v>
      </c>
      <c r="BE14" s="62">
        <f t="shared" si="5"/>
        <v>0</v>
      </c>
      <c r="BF14" s="63">
        <f t="shared" si="6"/>
        <v>0</v>
      </c>
      <c r="BG14" s="64">
        <f t="shared" si="7"/>
        <v>0</v>
      </c>
      <c r="BH14" s="65">
        <f t="shared" si="8"/>
        <v>0</v>
      </c>
    </row>
    <row r="15" spans="1:62" ht="12" customHeight="1" thickTop="1" thickBot="1">
      <c r="A15" s="232">
        <v>8</v>
      </c>
      <c r="B15" s="227">
        <f>เวลาเรียน!B11</f>
        <v>24472</v>
      </c>
      <c r="C15" s="228" t="str">
        <f>เวลาเรียน!C11</f>
        <v>ส.ณ.</v>
      </c>
      <c r="D15" s="225" t="str">
        <f>เวลาเรียน!D11</f>
        <v>ณชานนท์  วงค์เดช</v>
      </c>
      <c r="E15" s="216">
        <f>'คะแนนเก็บก่อนสอบกลางภาค 1-6 '!AP14</f>
        <v>0</v>
      </c>
      <c r="F15" s="216">
        <f>'คะแนนเก็บก่อนสอบกลางภาค 1-6 '!AG14</f>
        <v>0</v>
      </c>
      <c r="G15" s="216">
        <f>'คะแนนเก็บก่อนสอบปลายภาค 1-6'!AO14</f>
        <v>0</v>
      </c>
      <c r="H15" s="216">
        <f>'คะแนนเก็บก่อนสอบปลายภาค 1-6'!AG14</f>
        <v>0</v>
      </c>
      <c r="I15" s="238">
        <f t="shared" si="3"/>
        <v>0</v>
      </c>
      <c r="J15" s="217">
        <f t="shared" si="0"/>
        <v>0</v>
      </c>
      <c r="K15" s="218"/>
      <c r="L15" s="103"/>
      <c r="M15" s="103"/>
      <c r="N15" s="592"/>
      <c r="O15" s="593"/>
      <c r="P15" s="593"/>
      <c r="Q15" s="593"/>
      <c r="R15" s="593"/>
      <c r="S15" s="593"/>
      <c r="T15" s="593"/>
      <c r="U15" s="593"/>
      <c r="V15" s="593"/>
      <c r="W15" s="593"/>
      <c r="X15" s="593"/>
      <c r="Y15" s="593"/>
      <c r="Z15" s="593"/>
      <c r="AA15" s="593"/>
      <c r="AB15" s="593"/>
      <c r="AC15" s="593"/>
      <c r="AD15" s="593"/>
      <c r="AE15" s="593"/>
      <c r="AF15" s="593"/>
      <c r="AG15" s="593"/>
      <c r="AH15" s="593"/>
      <c r="AI15" s="593"/>
      <c r="AJ15" s="593"/>
      <c r="AK15" s="593"/>
      <c r="AL15" s="593"/>
      <c r="AM15" s="593"/>
      <c r="AN15" s="593"/>
      <c r="AO15" s="593"/>
      <c r="AP15" s="593"/>
      <c r="AQ15" s="593"/>
      <c r="AR15" s="593"/>
      <c r="AS15" s="593"/>
      <c r="AT15" s="594"/>
      <c r="AW15" s="116"/>
      <c r="AX15" s="119">
        <v>4</v>
      </c>
      <c r="AY15" s="119" t="s">
        <v>133</v>
      </c>
      <c r="AZ15" s="119">
        <v>2</v>
      </c>
      <c r="BA15" s="120">
        <f>COUNTIF(J8:J57,2)</f>
        <v>0</v>
      </c>
      <c r="BB15" s="118"/>
      <c r="BD15" s="61">
        <f t="shared" si="4"/>
        <v>0</v>
      </c>
      <c r="BE15" s="62">
        <f t="shared" si="5"/>
        <v>0</v>
      </c>
      <c r="BF15" s="63">
        <f t="shared" si="6"/>
        <v>0</v>
      </c>
      <c r="BG15" s="64">
        <f t="shared" si="7"/>
        <v>0</v>
      </c>
      <c r="BH15" s="65">
        <f t="shared" si="8"/>
        <v>0</v>
      </c>
    </row>
    <row r="16" spans="1:62" ht="12" customHeight="1" thickTop="1" thickBot="1">
      <c r="A16" s="232">
        <v>9</v>
      </c>
      <c r="B16" s="227">
        <f>เวลาเรียน!B12</f>
        <v>24473</v>
      </c>
      <c r="C16" s="228" t="str">
        <f>เวลาเรียน!C12</f>
        <v>ส.ณ.</v>
      </c>
      <c r="D16" s="225" t="str">
        <f>เวลาเรียน!D12</f>
        <v>อ่องภะ นายคอ</v>
      </c>
      <c r="E16" s="216">
        <f>'คะแนนเก็บก่อนสอบกลางภาค 1-6 '!AP15</f>
        <v>0</v>
      </c>
      <c r="F16" s="216">
        <f>'คะแนนเก็บก่อนสอบกลางภาค 1-6 '!AG15</f>
        <v>0</v>
      </c>
      <c r="G16" s="216">
        <f>'คะแนนเก็บก่อนสอบปลายภาค 1-6'!AO15</f>
        <v>0</v>
      </c>
      <c r="H16" s="216">
        <f>'คะแนนเก็บก่อนสอบปลายภาค 1-6'!AG15</f>
        <v>0</v>
      </c>
      <c r="I16" s="238">
        <f t="shared" si="3"/>
        <v>0</v>
      </c>
      <c r="J16" s="217">
        <f t="shared" si="0"/>
        <v>0</v>
      </c>
      <c r="K16" s="218"/>
      <c r="L16" s="103"/>
      <c r="M16" s="103"/>
      <c r="N16" s="595" t="s">
        <v>290</v>
      </c>
      <c r="O16" s="596"/>
      <c r="P16" s="596"/>
      <c r="Q16" s="596"/>
      <c r="R16" s="596"/>
      <c r="S16" s="596"/>
      <c r="T16" s="596"/>
      <c r="U16" s="596"/>
      <c r="V16" s="596"/>
      <c r="W16" s="596"/>
      <c r="X16" s="596"/>
      <c r="Y16" s="596"/>
      <c r="Z16" s="596"/>
      <c r="AA16" s="596"/>
      <c r="AB16" s="596"/>
      <c r="AC16" s="596"/>
      <c r="AD16" s="596"/>
      <c r="AE16" s="596"/>
      <c r="AF16" s="596"/>
      <c r="AG16" s="596"/>
      <c r="AH16" s="596"/>
      <c r="AI16" s="596"/>
      <c r="AJ16" s="596"/>
      <c r="AK16" s="596"/>
      <c r="AL16" s="596"/>
      <c r="AM16" s="596"/>
      <c r="AN16" s="596"/>
      <c r="AO16" s="596"/>
      <c r="AP16" s="596"/>
      <c r="AQ16" s="596"/>
      <c r="AR16" s="596"/>
      <c r="AS16" s="596"/>
      <c r="AT16" s="597"/>
      <c r="AW16" s="116"/>
      <c r="AX16" s="119">
        <v>5</v>
      </c>
      <c r="AY16" s="119" t="s">
        <v>134</v>
      </c>
      <c r="AZ16" s="119">
        <v>2.5</v>
      </c>
      <c r="BA16" s="120">
        <f>COUNTIF(J8:J57,2.5)</f>
        <v>0</v>
      </c>
      <c r="BB16" s="118"/>
      <c r="BD16" s="61">
        <f t="shared" si="4"/>
        <v>0</v>
      </c>
      <c r="BE16" s="62">
        <f t="shared" si="5"/>
        <v>0</v>
      </c>
      <c r="BF16" s="63">
        <f t="shared" si="6"/>
        <v>0</v>
      </c>
      <c r="BG16" s="64">
        <f t="shared" si="7"/>
        <v>0</v>
      </c>
      <c r="BH16" s="65">
        <f t="shared" si="8"/>
        <v>0</v>
      </c>
    </row>
    <row r="17" spans="1:60" ht="12" customHeight="1" thickTop="1" thickBot="1">
      <c r="A17" s="232">
        <v>10</v>
      </c>
      <c r="B17" s="227">
        <f>เวลาเรียน!B13</f>
        <v>24475</v>
      </c>
      <c r="C17" s="228" t="str">
        <f>เวลาเรียน!C13</f>
        <v>ส.ณ.</v>
      </c>
      <c r="D17" s="225" t="str">
        <f>เวลาเรียน!D13</f>
        <v>ยิ่งยศ  เชียงราย</v>
      </c>
      <c r="E17" s="216">
        <f>'คะแนนเก็บก่อนสอบกลางภาค 1-6 '!AP16</f>
        <v>0</v>
      </c>
      <c r="F17" s="216">
        <f>'คะแนนเก็บก่อนสอบกลางภาค 1-6 '!AG16</f>
        <v>0</v>
      </c>
      <c r="G17" s="216">
        <f>'คะแนนเก็บก่อนสอบปลายภาค 1-6'!AO16</f>
        <v>0</v>
      </c>
      <c r="H17" s="216">
        <f>'คะแนนเก็บก่อนสอบปลายภาค 1-6'!AG16</f>
        <v>0</v>
      </c>
      <c r="I17" s="238">
        <f t="shared" si="3"/>
        <v>0</v>
      </c>
      <c r="J17" s="217">
        <f t="shared" si="0"/>
        <v>0</v>
      </c>
      <c r="K17" s="218"/>
      <c r="L17" s="103"/>
      <c r="M17" s="103"/>
      <c r="N17" s="595"/>
      <c r="O17" s="596"/>
      <c r="P17" s="596"/>
      <c r="Q17" s="596"/>
      <c r="R17" s="596"/>
      <c r="S17" s="596"/>
      <c r="T17" s="596"/>
      <c r="U17" s="596"/>
      <c r="V17" s="596"/>
      <c r="W17" s="596"/>
      <c r="X17" s="596"/>
      <c r="Y17" s="596"/>
      <c r="Z17" s="596"/>
      <c r="AA17" s="596"/>
      <c r="AB17" s="596"/>
      <c r="AC17" s="596"/>
      <c r="AD17" s="596"/>
      <c r="AE17" s="596"/>
      <c r="AF17" s="596"/>
      <c r="AG17" s="596"/>
      <c r="AH17" s="596"/>
      <c r="AI17" s="596"/>
      <c r="AJ17" s="596"/>
      <c r="AK17" s="596"/>
      <c r="AL17" s="596"/>
      <c r="AM17" s="596"/>
      <c r="AN17" s="596"/>
      <c r="AO17" s="596"/>
      <c r="AP17" s="596"/>
      <c r="AQ17" s="596"/>
      <c r="AR17" s="596"/>
      <c r="AS17" s="596"/>
      <c r="AT17" s="597"/>
      <c r="AW17" s="116"/>
      <c r="AX17" s="119">
        <v>6</v>
      </c>
      <c r="AY17" s="119" t="s">
        <v>135</v>
      </c>
      <c r="AZ17" s="119">
        <v>3</v>
      </c>
      <c r="BA17" s="120">
        <f>COUNTIF(J8:J57,3)</f>
        <v>0</v>
      </c>
      <c r="BB17" s="118"/>
      <c r="BC17" s="98"/>
      <c r="BD17" s="61">
        <f t="shared" si="4"/>
        <v>0</v>
      </c>
      <c r="BE17" s="62">
        <f t="shared" si="5"/>
        <v>0</v>
      </c>
      <c r="BF17" s="63">
        <f t="shared" si="6"/>
        <v>0</v>
      </c>
      <c r="BG17" s="64">
        <f t="shared" si="7"/>
        <v>0</v>
      </c>
      <c r="BH17" s="65">
        <f t="shared" si="8"/>
        <v>0</v>
      </c>
    </row>
    <row r="18" spans="1:60" ht="12" customHeight="1" thickTop="1" thickBot="1">
      <c r="A18" s="232">
        <v>11</v>
      </c>
      <c r="B18" s="227">
        <f>เวลาเรียน!B14</f>
        <v>24476</v>
      </c>
      <c r="C18" s="228" t="str">
        <f>เวลาเรียน!C14</f>
        <v>ส.ณ.</v>
      </c>
      <c r="D18" s="225" t="str">
        <f>เวลาเรียน!D14</f>
        <v>พิชญานนท์  วงค์วาลี</v>
      </c>
      <c r="E18" s="216">
        <f>'คะแนนเก็บก่อนสอบกลางภาค 1-6 '!AP17</f>
        <v>0</v>
      </c>
      <c r="F18" s="216">
        <f>'คะแนนเก็บก่อนสอบกลางภาค 1-6 '!AG17</f>
        <v>0</v>
      </c>
      <c r="G18" s="216">
        <f>'คะแนนเก็บก่อนสอบปลายภาค 1-6'!AO17</f>
        <v>0</v>
      </c>
      <c r="H18" s="216">
        <f>'คะแนนเก็บก่อนสอบปลายภาค 1-6'!AG17</f>
        <v>0</v>
      </c>
      <c r="I18" s="238">
        <f t="shared" si="3"/>
        <v>0</v>
      </c>
      <c r="J18" s="217">
        <f t="shared" si="0"/>
        <v>0</v>
      </c>
      <c r="K18" s="218"/>
      <c r="L18" s="103"/>
      <c r="M18" s="103"/>
      <c r="N18" s="595" t="s">
        <v>291</v>
      </c>
      <c r="O18" s="596"/>
      <c r="P18" s="596"/>
      <c r="Q18" s="596"/>
      <c r="R18" s="596"/>
      <c r="S18" s="596"/>
      <c r="T18" s="596"/>
      <c r="U18" s="596"/>
      <c r="V18" s="596"/>
      <c r="W18" s="596"/>
      <c r="X18" s="596"/>
      <c r="Y18" s="596"/>
      <c r="Z18" s="596"/>
      <c r="AA18" s="596"/>
      <c r="AB18" s="596"/>
      <c r="AC18" s="596"/>
      <c r="AD18" s="596"/>
      <c r="AE18" s="596"/>
      <c r="AF18" s="596"/>
      <c r="AG18" s="596"/>
      <c r="AH18" s="596"/>
      <c r="AI18" s="596"/>
      <c r="AJ18" s="596"/>
      <c r="AK18" s="596"/>
      <c r="AL18" s="596"/>
      <c r="AM18" s="596"/>
      <c r="AN18" s="596"/>
      <c r="AO18" s="596"/>
      <c r="AP18" s="596"/>
      <c r="AQ18" s="596"/>
      <c r="AR18" s="596"/>
      <c r="AS18" s="596"/>
      <c r="AT18" s="597"/>
      <c r="AW18" s="116"/>
      <c r="AX18" s="119">
        <v>7</v>
      </c>
      <c r="AY18" s="119" t="s">
        <v>136</v>
      </c>
      <c r="AZ18" s="119">
        <v>3.5</v>
      </c>
      <c r="BA18" s="120">
        <f>COUNTIF(J8:J57,3.5)</f>
        <v>0</v>
      </c>
      <c r="BB18" s="118"/>
      <c r="BC18" s="98"/>
      <c r="BD18" s="61">
        <f t="shared" si="4"/>
        <v>0</v>
      </c>
      <c r="BE18" s="62">
        <f t="shared" si="5"/>
        <v>0</v>
      </c>
      <c r="BF18" s="63">
        <f t="shared" si="6"/>
        <v>0</v>
      </c>
      <c r="BG18" s="64">
        <f t="shared" si="7"/>
        <v>0</v>
      </c>
      <c r="BH18" s="65">
        <f t="shared" si="8"/>
        <v>0</v>
      </c>
    </row>
    <row r="19" spans="1:60" ht="12" customHeight="1" thickTop="1" thickBot="1">
      <c r="A19" s="232">
        <v>12</v>
      </c>
      <c r="B19" s="227">
        <f>เวลาเรียน!B15</f>
        <v>24477</v>
      </c>
      <c r="C19" s="228" t="str">
        <f>เวลาเรียน!C15</f>
        <v>ส.ณ.</v>
      </c>
      <c r="D19" s="225" t="str">
        <f>เวลาเรียน!D15</f>
        <v>เสฎฐวุฒิ  วงศ์อินทร์</v>
      </c>
      <c r="E19" s="216">
        <f>'คะแนนเก็บก่อนสอบกลางภาค 1-6 '!AP18</f>
        <v>0</v>
      </c>
      <c r="F19" s="216">
        <f>'คะแนนเก็บก่อนสอบกลางภาค 1-6 '!AG18</f>
        <v>0</v>
      </c>
      <c r="G19" s="216">
        <f>'คะแนนเก็บก่อนสอบปลายภาค 1-6'!AO18</f>
        <v>0</v>
      </c>
      <c r="H19" s="216">
        <f>'คะแนนเก็บก่อนสอบปลายภาค 1-6'!AG18</f>
        <v>0</v>
      </c>
      <c r="I19" s="238">
        <f t="shared" si="3"/>
        <v>0</v>
      </c>
      <c r="J19" s="217">
        <f t="shared" si="0"/>
        <v>0</v>
      </c>
      <c r="K19" s="218"/>
      <c r="L19" s="103"/>
      <c r="M19" s="103"/>
      <c r="N19" s="595"/>
      <c r="O19" s="596"/>
      <c r="P19" s="596"/>
      <c r="Q19" s="596"/>
      <c r="R19" s="596"/>
      <c r="S19" s="596"/>
      <c r="T19" s="596"/>
      <c r="U19" s="596"/>
      <c r="V19" s="596"/>
      <c r="W19" s="596"/>
      <c r="X19" s="596"/>
      <c r="Y19" s="596"/>
      <c r="Z19" s="596"/>
      <c r="AA19" s="596"/>
      <c r="AB19" s="596"/>
      <c r="AC19" s="596"/>
      <c r="AD19" s="596"/>
      <c r="AE19" s="596"/>
      <c r="AF19" s="596"/>
      <c r="AG19" s="596"/>
      <c r="AH19" s="596"/>
      <c r="AI19" s="596"/>
      <c r="AJ19" s="596"/>
      <c r="AK19" s="596"/>
      <c r="AL19" s="596"/>
      <c r="AM19" s="596"/>
      <c r="AN19" s="596"/>
      <c r="AO19" s="596"/>
      <c r="AP19" s="596"/>
      <c r="AQ19" s="596"/>
      <c r="AR19" s="596"/>
      <c r="AS19" s="596"/>
      <c r="AT19" s="597"/>
      <c r="AW19" s="116"/>
      <c r="AX19" s="119">
        <v>8</v>
      </c>
      <c r="AY19" s="119" t="s">
        <v>137</v>
      </c>
      <c r="AZ19" s="119">
        <v>4</v>
      </c>
      <c r="BA19" s="120">
        <f>COUNTIF(J8:J57,4)</f>
        <v>0</v>
      </c>
      <c r="BB19" s="118"/>
      <c r="BC19" s="98"/>
      <c r="BD19" s="61">
        <f t="shared" si="4"/>
        <v>0</v>
      </c>
      <c r="BE19" s="62">
        <f t="shared" si="5"/>
        <v>0</v>
      </c>
      <c r="BF19" s="63">
        <f t="shared" si="6"/>
        <v>0</v>
      </c>
      <c r="BG19" s="64">
        <f t="shared" si="7"/>
        <v>0</v>
      </c>
      <c r="BH19" s="65">
        <f t="shared" si="8"/>
        <v>0</v>
      </c>
    </row>
    <row r="20" spans="1:60" ht="12" customHeight="1" thickTop="1" thickBot="1">
      <c r="A20" s="232">
        <v>13</v>
      </c>
      <c r="B20" s="227">
        <f>เวลาเรียน!B16</f>
        <v>24478</v>
      </c>
      <c r="C20" s="228" t="str">
        <f>เวลาเรียน!C16</f>
        <v>ส.ณ.</v>
      </c>
      <c r="D20" s="225" t="str">
        <f>เวลาเรียน!D16</f>
        <v>กฤษฎา  เเสนมี</v>
      </c>
      <c r="E20" s="216">
        <f>'คะแนนเก็บก่อนสอบกลางภาค 1-6 '!AP19</f>
        <v>0</v>
      </c>
      <c r="F20" s="216">
        <f>'คะแนนเก็บก่อนสอบกลางภาค 1-6 '!AG19</f>
        <v>0</v>
      </c>
      <c r="G20" s="216">
        <f>'คะแนนเก็บก่อนสอบปลายภาค 1-6'!AO19</f>
        <v>0</v>
      </c>
      <c r="H20" s="216">
        <f>'คะแนนเก็บก่อนสอบปลายภาค 1-6'!AG19</f>
        <v>0</v>
      </c>
      <c r="I20" s="238">
        <f t="shared" si="3"/>
        <v>0</v>
      </c>
      <c r="J20" s="217">
        <f t="shared" si="0"/>
        <v>0</v>
      </c>
      <c r="K20" s="218"/>
      <c r="L20" s="103"/>
      <c r="M20" s="103"/>
      <c r="N20" s="595" t="s">
        <v>297</v>
      </c>
      <c r="O20" s="596"/>
      <c r="P20" s="596"/>
      <c r="Q20" s="596"/>
      <c r="R20" s="596"/>
      <c r="S20" s="596"/>
      <c r="T20" s="596"/>
      <c r="U20" s="596"/>
      <c r="V20" s="596"/>
      <c r="W20" s="596"/>
      <c r="X20" s="596"/>
      <c r="Y20" s="596"/>
      <c r="Z20" s="596"/>
      <c r="AA20" s="596"/>
      <c r="AB20" s="596"/>
      <c r="AC20" s="596"/>
      <c r="AD20" s="596"/>
      <c r="AE20" s="596"/>
      <c r="AF20" s="596"/>
      <c r="AG20" s="596"/>
      <c r="AH20" s="596"/>
      <c r="AI20" s="596"/>
      <c r="AJ20" s="596"/>
      <c r="AK20" s="596"/>
      <c r="AL20" s="596"/>
      <c r="AM20" s="596"/>
      <c r="AN20" s="596"/>
      <c r="AO20" s="596"/>
      <c r="AP20" s="596"/>
      <c r="AQ20" s="596"/>
      <c r="AR20" s="596"/>
      <c r="AS20" s="596"/>
      <c r="AT20" s="597"/>
      <c r="AW20" s="116"/>
      <c r="AX20" s="121"/>
      <c r="AY20" s="122"/>
      <c r="AZ20" s="117"/>
      <c r="BA20" s="121"/>
      <c r="BB20" s="118"/>
      <c r="BD20" s="61">
        <f t="shared" si="4"/>
        <v>0</v>
      </c>
      <c r="BE20" s="62">
        <f t="shared" si="5"/>
        <v>0</v>
      </c>
      <c r="BF20" s="63">
        <f t="shared" si="6"/>
        <v>0</v>
      </c>
      <c r="BG20" s="64">
        <f t="shared" si="7"/>
        <v>0</v>
      </c>
      <c r="BH20" s="65">
        <f t="shared" si="8"/>
        <v>0</v>
      </c>
    </row>
    <row r="21" spans="1:60" ht="12" customHeight="1" thickTop="1" thickBot="1">
      <c r="A21" s="232">
        <v>14</v>
      </c>
      <c r="B21" s="227">
        <f>เวลาเรียน!B17</f>
        <v>24483</v>
      </c>
      <c r="C21" s="228" t="str">
        <f>เวลาเรียน!C17</f>
        <v>ส.ณ.</v>
      </c>
      <c r="D21" s="225" t="str">
        <f>เวลาเรียน!D17</f>
        <v>ธีรเดช  กันทะฟอง</v>
      </c>
      <c r="E21" s="216">
        <f>'คะแนนเก็บก่อนสอบกลางภาค 1-6 '!AP20</f>
        <v>0</v>
      </c>
      <c r="F21" s="216">
        <f>'คะแนนเก็บก่อนสอบกลางภาค 1-6 '!AG20</f>
        <v>0</v>
      </c>
      <c r="G21" s="216">
        <f>'คะแนนเก็บก่อนสอบปลายภาค 1-6'!AO20</f>
        <v>0</v>
      </c>
      <c r="H21" s="216">
        <f>'คะแนนเก็บก่อนสอบปลายภาค 1-6'!AG20</f>
        <v>0</v>
      </c>
      <c r="I21" s="238">
        <f t="shared" si="3"/>
        <v>0</v>
      </c>
      <c r="J21" s="217">
        <f t="shared" si="0"/>
        <v>0</v>
      </c>
      <c r="K21" s="218"/>
      <c r="L21" s="103"/>
      <c r="M21" s="103"/>
      <c r="N21" s="595"/>
      <c r="O21" s="596"/>
      <c r="P21" s="596"/>
      <c r="Q21" s="596"/>
      <c r="R21" s="596"/>
      <c r="S21" s="596"/>
      <c r="T21" s="596"/>
      <c r="U21" s="596"/>
      <c r="V21" s="596"/>
      <c r="W21" s="596"/>
      <c r="X21" s="596"/>
      <c r="Y21" s="596"/>
      <c r="Z21" s="596"/>
      <c r="AA21" s="596"/>
      <c r="AB21" s="596"/>
      <c r="AC21" s="596"/>
      <c r="AD21" s="596"/>
      <c r="AE21" s="596"/>
      <c r="AF21" s="596"/>
      <c r="AG21" s="596"/>
      <c r="AH21" s="596"/>
      <c r="AI21" s="596"/>
      <c r="AJ21" s="596"/>
      <c r="AK21" s="596"/>
      <c r="AL21" s="596"/>
      <c r="AM21" s="596"/>
      <c r="AN21" s="596"/>
      <c r="AO21" s="596"/>
      <c r="AP21" s="596"/>
      <c r="AQ21" s="596"/>
      <c r="AR21" s="596"/>
      <c r="AS21" s="596"/>
      <c r="AT21" s="597"/>
      <c r="AW21" s="123"/>
      <c r="AX21" s="124"/>
      <c r="AY21" s="125"/>
      <c r="AZ21" s="126"/>
      <c r="BA21" s="124"/>
      <c r="BB21" s="127"/>
      <c r="BD21" s="61">
        <f t="shared" ref="BD21:BD57" si="9">IF(J21="ร",1,0)</f>
        <v>0</v>
      </c>
      <c r="BE21" s="62">
        <f t="shared" ref="BE21:BE57" si="10">IF(J21="มส",1,0)</f>
        <v>0</v>
      </c>
      <c r="BF21" s="63">
        <f t="shared" ref="BF21:BF57" si="11">IF(J21="ขส",1,0)</f>
        <v>0</v>
      </c>
      <c r="BG21" s="64">
        <f t="shared" ref="BG21:BG57" si="12">IF(J21="ผ",1,0)</f>
        <v>0</v>
      </c>
      <c r="BH21" s="65">
        <f t="shared" ref="BH21:BH57" si="13">IF(J21="มผ",1,0)</f>
        <v>0</v>
      </c>
    </row>
    <row r="22" spans="1:60" ht="12" customHeight="1" thickTop="1" thickBot="1">
      <c r="A22" s="232">
        <v>15</v>
      </c>
      <c r="B22" s="227">
        <f>เวลาเรียน!B18</f>
        <v>24487</v>
      </c>
      <c r="C22" s="228" t="str">
        <f>เวลาเรียน!C18</f>
        <v>ส.ณ.</v>
      </c>
      <c r="D22" s="225" t="str">
        <f>เวลาเรียน!D18</f>
        <v>วิโรจน์  ยอดคำ</v>
      </c>
      <c r="E22" s="216">
        <f>'คะแนนเก็บก่อนสอบกลางภาค 1-6 '!AP21</f>
        <v>0</v>
      </c>
      <c r="F22" s="216">
        <f>'คะแนนเก็บก่อนสอบกลางภาค 1-6 '!AG21</f>
        <v>0</v>
      </c>
      <c r="G22" s="216">
        <f>'คะแนนเก็บก่อนสอบปลายภาค 1-6'!AO21</f>
        <v>0</v>
      </c>
      <c r="H22" s="216">
        <f>'คะแนนเก็บก่อนสอบปลายภาค 1-6'!AG21</f>
        <v>0</v>
      </c>
      <c r="I22" s="238">
        <f t="shared" si="3"/>
        <v>0</v>
      </c>
      <c r="J22" s="217">
        <f t="shared" si="0"/>
        <v>0</v>
      </c>
      <c r="K22" s="218"/>
      <c r="L22" s="103"/>
      <c r="M22" s="103"/>
      <c r="N22" s="595" t="s">
        <v>292</v>
      </c>
      <c r="O22" s="596"/>
      <c r="P22" s="596"/>
      <c r="Q22" s="596"/>
      <c r="R22" s="596"/>
      <c r="S22" s="596"/>
      <c r="T22" s="596"/>
      <c r="U22" s="596"/>
      <c r="V22" s="596"/>
      <c r="W22" s="596"/>
      <c r="X22" s="596"/>
      <c r="Y22" s="596"/>
      <c r="Z22" s="596"/>
      <c r="AA22" s="596"/>
      <c r="AB22" s="596"/>
      <c r="AC22" s="596"/>
      <c r="AD22" s="596"/>
      <c r="AE22" s="596"/>
      <c r="AF22" s="596"/>
      <c r="AG22" s="596"/>
      <c r="AH22" s="596"/>
      <c r="AI22" s="596"/>
      <c r="AJ22" s="596"/>
      <c r="AK22" s="596"/>
      <c r="AL22" s="596"/>
      <c r="AM22" s="596"/>
      <c r="AN22" s="596"/>
      <c r="AO22" s="596"/>
      <c r="AP22" s="596"/>
      <c r="AQ22" s="596"/>
      <c r="AR22" s="596"/>
      <c r="AS22" s="596"/>
      <c r="AT22" s="597"/>
      <c r="BD22" s="61">
        <f t="shared" si="9"/>
        <v>0</v>
      </c>
      <c r="BE22" s="62">
        <f t="shared" si="10"/>
        <v>0</v>
      </c>
      <c r="BF22" s="63">
        <f t="shared" si="11"/>
        <v>0</v>
      </c>
      <c r="BG22" s="64">
        <f t="shared" si="12"/>
        <v>0</v>
      </c>
      <c r="BH22" s="65">
        <f t="shared" si="13"/>
        <v>0</v>
      </c>
    </row>
    <row r="23" spans="1:60" ht="12" customHeight="1" thickTop="1" thickBot="1">
      <c r="A23" s="232">
        <v>16</v>
      </c>
      <c r="B23" s="227">
        <f>เวลาเรียน!B19</f>
        <v>24693</v>
      </c>
      <c r="C23" s="228" t="str">
        <f>เวลาเรียน!C19</f>
        <v>ส.ณ.</v>
      </c>
      <c r="D23" s="225" t="str">
        <f>เวลาเรียน!D19</f>
        <v>ธนกฤต  ยะสุรินทร์</v>
      </c>
      <c r="E23" s="216">
        <f>'คะแนนเก็บก่อนสอบกลางภาค 1-6 '!AP22</f>
        <v>0</v>
      </c>
      <c r="F23" s="216">
        <f>'คะแนนเก็บก่อนสอบกลางภาค 1-6 '!AG22</f>
        <v>0</v>
      </c>
      <c r="G23" s="216">
        <f>'คะแนนเก็บก่อนสอบปลายภาค 1-6'!AO22</f>
        <v>0</v>
      </c>
      <c r="H23" s="216">
        <f>'คะแนนเก็บก่อนสอบปลายภาค 1-6'!AG22</f>
        <v>0</v>
      </c>
      <c r="I23" s="238">
        <f t="shared" si="3"/>
        <v>0</v>
      </c>
      <c r="J23" s="217">
        <f t="shared" si="0"/>
        <v>0</v>
      </c>
      <c r="K23" s="218"/>
      <c r="L23" s="103"/>
      <c r="M23" s="103"/>
      <c r="N23" s="595"/>
      <c r="O23" s="596"/>
      <c r="P23" s="596"/>
      <c r="Q23" s="596"/>
      <c r="R23" s="596"/>
      <c r="S23" s="596"/>
      <c r="T23" s="596"/>
      <c r="U23" s="596"/>
      <c r="V23" s="596"/>
      <c r="W23" s="596"/>
      <c r="X23" s="596"/>
      <c r="Y23" s="596"/>
      <c r="Z23" s="596"/>
      <c r="AA23" s="596"/>
      <c r="AB23" s="596"/>
      <c r="AC23" s="596"/>
      <c r="AD23" s="596"/>
      <c r="AE23" s="596"/>
      <c r="AF23" s="596"/>
      <c r="AG23" s="596"/>
      <c r="AH23" s="596"/>
      <c r="AI23" s="596"/>
      <c r="AJ23" s="596"/>
      <c r="AK23" s="596"/>
      <c r="AL23" s="596"/>
      <c r="AM23" s="596"/>
      <c r="AN23" s="596"/>
      <c r="AO23" s="596"/>
      <c r="AP23" s="596"/>
      <c r="AQ23" s="596"/>
      <c r="AR23" s="596"/>
      <c r="AS23" s="596"/>
      <c r="AT23" s="597"/>
      <c r="BD23" s="61">
        <f t="shared" si="9"/>
        <v>0</v>
      </c>
      <c r="BE23" s="62">
        <f t="shared" si="10"/>
        <v>0</v>
      </c>
      <c r="BF23" s="63">
        <f t="shared" si="11"/>
        <v>0</v>
      </c>
      <c r="BG23" s="64">
        <f t="shared" si="12"/>
        <v>0</v>
      </c>
      <c r="BH23" s="65">
        <f t="shared" si="13"/>
        <v>0</v>
      </c>
    </row>
    <row r="24" spans="1:60" ht="12" customHeight="1" thickTop="1" thickBot="1">
      <c r="A24" s="232">
        <v>17</v>
      </c>
      <c r="B24" s="227">
        <f>เวลาเรียน!B20</f>
        <v>24694</v>
      </c>
      <c r="C24" s="228" t="str">
        <f>เวลาเรียน!C20</f>
        <v>ส.ณ.</v>
      </c>
      <c r="D24" s="225" t="str">
        <f>เวลาเรียน!D20</f>
        <v>กรณัฐ  ขัดตุ่น</v>
      </c>
      <c r="E24" s="216">
        <f>'คะแนนเก็บก่อนสอบกลางภาค 1-6 '!AP23</f>
        <v>0</v>
      </c>
      <c r="F24" s="216">
        <f>'คะแนนเก็บก่อนสอบกลางภาค 1-6 '!AG23</f>
        <v>0</v>
      </c>
      <c r="G24" s="216">
        <f>'คะแนนเก็บก่อนสอบปลายภาค 1-6'!AO23</f>
        <v>0</v>
      </c>
      <c r="H24" s="216">
        <f>'คะแนนเก็บก่อนสอบปลายภาค 1-6'!AG23</f>
        <v>0</v>
      </c>
      <c r="I24" s="238">
        <f t="shared" si="3"/>
        <v>0</v>
      </c>
      <c r="J24" s="217">
        <f t="shared" si="0"/>
        <v>0</v>
      </c>
      <c r="K24" s="218"/>
      <c r="L24" s="103"/>
      <c r="M24" s="103"/>
      <c r="N24" s="595" t="s">
        <v>293</v>
      </c>
      <c r="O24" s="596"/>
      <c r="P24" s="596"/>
      <c r="Q24" s="596"/>
      <c r="R24" s="596"/>
      <c r="S24" s="596"/>
      <c r="T24" s="596"/>
      <c r="U24" s="596"/>
      <c r="V24" s="596"/>
      <c r="W24" s="596"/>
      <c r="X24" s="596"/>
      <c r="Y24" s="596"/>
      <c r="Z24" s="596"/>
      <c r="AA24" s="596"/>
      <c r="AB24" s="596"/>
      <c r="AC24" s="596"/>
      <c r="AD24" s="596"/>
      <c r="AE24" s="596"/>
      <c r="AF24" s="596"/>
      <c r="AG24" s="596"/>
      <c r="AH24" s="596"/>
      <c r="AI24" s="596"/>
      <c r="AJ24" s="596"/>
      <c r="AK24" s="596"/>
      <c r="AL24" s="596"/>
      <c r="AM24" s="596"/>
      <c r="AN24" s="596"/>
      <c r="AO24" s="596"/>
      <c r="AP24" s="596"/>
      <c r="AQ24" s="596"/>
      <c r="AR24" s="596"/>
      <c r="AS24" s="596"/>
      <c r="AT24" s="597"/>
      <c r="BD24" s="61">
        <f t="shared" si="9"/>
        <v>0</v>
      </c>
      <c r="BE24" s="62">
        <f t="shared" si="10"/>
        <v>0</v>
      </c>
      <c r="BF24" s="63">
        <f t="shared" si="11"/>
        <v>0</v>
      </c>
      <c r="BG24" s="64">
        <f t="shared" si="12"/>
        <v>0</v>
      </c>
      <c r="BH24" s="65">
        <f t="shared" si="13"/>
        <v>0</v>
      </c>
    </row>
    <row r="25" spans="1:60" ht="12" customHeight="1" thickTop="1" thickBot="1">
      <c r="A25" s="232"/>
      <c r="B25" s="227"/>
      <c r="C25" s="228"/>
      <c r="D25" s="225"/>
      <c r="E25" s="216"/>
      <c r="F25" s="216"/>
      <c r="G25" s="216"/>
      <c r="H25" s="216"/>
      <c r="I25" s="238"/>
      <c r="J25" s="217"/>
      <c r="K25" s="218"/>
      <c r="L25" s="103"/>
      <c r="M25" s="103"/>
      <c r="N25" s="595"/>
      <c r="O25" s="596"/>
      <c r="P25" s="596"/>
      <c r="Q25" s="596"/>
      <c r="R25" s="596"/>
      <c r="S25" s="596"/>
      <c r="T25" s="596"/>
      <c r="U25" s="596"/>
      <c r="V25" s="596"/>
      <c r="W25" s="596"/>
      <c r="X25" s="596"/>
      <c r="Y25" s="596"/>
      <c r="Z25" s="596"/>
      <c r="AA25" s="596"/>
      <c r="AB25" s="596"/>
      <c r="AC25" s="596"/>
      <c r="AD25" s="596"/>
      <c r="AE25" s="596"/>
      <c r="AF25" s="596"/>
      <c r="AG25" s="596"/>
      <c r="AH25" s="596"/>
      <c r="AI25" s="596"/>
      <c r="AJ25" s="596"/>
      <c r="AK25" s="596"/>
      <c r="AL25" s="596"/>
      <c r="AM25" s="596"/>
      <c r="AN25" s="596"/>
      <c r="AO25" s="596"/>
      <c r="AP25" s="596"/>
      <c r="AQ25" s="596"/>
      <c r="AR25" s="596"/>
      <c r="AS25" s="596"/>
      <c r="AT25" s="597"/>
      <c r="BD25" s="61">
        <f t="shared" si="9"/>
        <v>0</v>
      </c>
      <c r="BE25" s="62">
        <f t="shared" si="10"/>
        <v>0</v>
      </c>
      <c r="BF25" s="63">
        <f t="shared" si="11"/>
        <v>0</v>
      </c>
      <c r="BG25" s="64">
        <f t="shared" si="12"/>
        <v>0</v>
      </c>
      <c r="BH25" s="65">
        <f t="shared" si="13"/>
        <v>0</v>
      </c>
    </row>
    <row r="26" spans="1:60" ht="12" customHeight="1" thickTop="1" thickBot="1">
      <c r="A26" s="232"/>
      <c r="B26" s="227"/>
      <c r="C26" s="228"/>
      <c r="D26" s="225"/>
      <c r="E26" s="216"/>
      <c r="F26" s="216"/>
      <c r="G26" s="216"/>
      <c r="H26" s="216"/>
      <c r="I26" s="238"/>
      <c r="J26" s="217"/>
      <c r="K26" s="218"/>
      <c r="L26" s="103"/>
      <c r="M26" s="103"/>
      <c r="N26" s="604"/>
      <c r="O26" s="605"/>
      <c r="P26" s="605"/>
      <c r="Q26" s="605"/>
      <c r="R26" s="605"/>
      <c r="S26" s="605"/>
      <c r="T26" s="605"/>
      <c r="U26" s="605"/>
      <c r="V26" s="605"/>
      <c r="W26" s="605"/>
      <c r="X26" s="605"/>
      <c r="Y26" s="605"/>
      <c r="Z26" s="605"/>
      <c r="AA26" s="605"/>
      <c r="AB26" s="605"/>
      <c r="AC26" s="605"/>
      <c r="AD26" s="605"/>
      <c r="AE26" s="605"/>
      <c r="AF26" s="605"/>
      <c r="AG26" s="605"/>
      <c r="AH26" s="605"/>
      <c r="AI26" s="605"/>
      <c r="AJ26" s="605"/>
      <c r="AK26" s="605"/>
      <c r="AL26" s="605"/>
      <c r="AM26" s="605"/>
      <c r="AN26" s="605"/>
      <c r="AO26" s="605"/>
      <c r="AP26" s="605"/>
      <c r="AQ26" s="605"/>
      <c r="AR26" s="605"/>
      <c r="AS26" s="605"/>
      <c r="AT26" s="606"/>
      <c r="BD26" s="61">
        <f t="shared" si="9"/>
        <v>0</v>
      </c>
      <c r="BE26" s="62">
        <f t="shared" si="10"/>
        <v>0</v>
      </c>
      <c r="BF26" s="63">
        <f t="shared" si="11"/>
        <v>0</v>
      </c>
      <c r="BG26" s="64">
        <f t="shared" si="12"/>
        <v>0</v>
      </c>
      <c r="BH26" s="65">
        <f t="shared" si="13"/>
        <v>0</v>
      </c>
    </row>
    <row r="27" spans="1:60" ht="12" customHeight="1" thickTop="1" thickBot="1">
      <c r="A27" s="232"/>
      <c r="B27" s="227"/>
      <c r="C27" s="228"/>
      <c r="D27" s="225"/>
      <c r="E27" s="216"/>
      <c r="F27" s="216"/>
      <c r="G27" s="216"/>
      <c r="H27" s="216"/>
      <c r="I27" s="238"/>
      <c r="J27" s="217"/>
      <c r="K27" s="218"/>
      <c r="L27" s="103"/>
      <c r="M27" s="103"/>
      <c r="N27" s="604"/>
      <c r="O27" s="605"/>
      <c r="P27" s="605"/>
      <c r="Q27" s="605"/>
      <c r="R27" s="605"/>
      <c r="S27" s="605"/>
      <c r="T27" s="605"/>
      <c r="U27" s="605"/>
      <c r="V27" s="605"/>
      <c r="W27" s="605"/>
      <c r="X27" s="605"/>
      <c r="Y27" s="605"/>
      <c r="Z27" s="605"/>
      <c r="AA27" s="605"/>
      <c r="AB27" s="605"/>
      <c r="AC27" s="605"/>
      <c r="AD27" s="605"/>
      <c r="AE27" s="605"/>
      <c r="AF27" s="605"/>
      <c r="AG27" s="605"/>
      <c r="AH27" s="605"/>
      <c r="AI27" s="605"/>
      <c r="AJ27" s="605"/>
      <c r="AK27" s="605"/>
      <c r="AL27" s="605"/>
      <c r="AM27" s="605"/>
      <c r="AN27" s="605"/>
      <c r="AO27" s="605"/>
      <c r="AP27" s="605"/>
      <c r="AQ27" s="605"/>
      <c r="AR27" s="605"/>
      <c r="AS27" s="605"/>
      <c r="AT27" s="606"/>
      <c r="BD27" s="61">
        <f t="shared" si="9"/>
        <v>0</v>
      </c>
      <c r="BE27" s="62">
        <f t="shared" si="10"/>
        <v>0</v>
      </c>
      <c r="BF27" s="63">
        <f t="shared" si="11"/>
        <v>0</v>
      </c>
      <c r="BG27" s="64">
        <f t="shared" si="12"/>
        <v>0</v>
      </c>
      <c r="BH27" s="65">
        <f t="shared" si="13"/>
        <v>0</v>
      </c>
    </row>
    <row r="28" spans="1:60" ht="12" customHeight="1" thickTop="1" thickBot="1">
      <c r="A28" s="232"/>
      <c r="B28" s="227"/>
      <c r="C28" s="228"/>
      <c r="D28" s="225"/>
      <c r="E28" s="216"/>
      <c r="F28" s="216"/>
      <c r="G28" s="216"/>
      <c r="H28" s="216"/>
      <c r="I28" s="238"/>
      <c r="J28" s="217"/>
      <c r="K28" s="218"/>
      <c r="L28" s="103"/>
      <c r="M28" s="103"/>
      <c r="N28" s="595" t="s">
        <v>298</v>
      </c>
      <c r="O28" s="596"/>
      <c r="P28" s="596"/>
      <c r="Q28" s="596"/>
      <c r="R28" s="596"/>
      <c r="S28" s="596"/>
      <c r="T28" s="596"/>
      <c r="U28" s="596"/>
      <c r="V28" s="596"/>
      <c r="W28" s="596"/>
      <c r="X28" s="596"/>
      <c r="Y28" s="596"/>
      <c r="Z28" s="596"/>
      <c r="AA28" s="596"/>
      <c r="AB28" s="596"/>
      <c r="AC28" s="596"/>
      <c r="AD28" s="596"/>
      <c r="AE28" s="596"/>
      <c r="AF28" s="596"/>
      <c r="AG28" s="596"/>
      <c r="AH28" s="596"/>
      <c r="AI28" s="596"/>
      <c r="AJ28" s="596"/>
      <c r="AK28" s="596"/>
      <c r="AL28" s="596"/>
      <c r="AM28" s="596"/>
      <c r="AN28" s="596"/>
      <c r="AO28" s="596"/>
      <c r="AP28" s="596"/>
      <c r="AQ28" s="596"/>
      <c r="AR28" s="596"/>
      <c r="AS28" s="596"/>
      <c r="AT28" s="597"/>
      <c r="BD28" s="61">
        <f t="shared" si="9"/>
        <v>0</v>
      </c>
      <c r="BE28" s="62">
        <f t="shared" si="10"/>
        <v>0</v>
      </c>
      <c r="BF28" s="63">
        <f t="shared" si="11"/>
        <v>0</v>
      </c>
      <c r="BG28" s="64">
        <f t="shared" si="12"/>
        <v>0</v>
      </c>
      <c r="BH28" s="65">
        <f t="shared" si="13"/>
        <v>0</v>
      </c>
    </row>
    <row r="29" spans="1:60" ht="12" customHeight="1" thickTop="1" thickBot="1">
      <c r="A29" s="232"/>
      <c r="B29" s="227"/>
      <c r="C29" s="228"/>
      <c r="D29" s="225"/>
      <c r="E29" s="216"/>
      <c r="F29" s="216"/>
      <c r="G29" s="216"/>
      <c r="H29" s="216"/>
      <c r="I29" s="238"/>
      <c r="J29" s="217"/>
      <c r="K29" s="218"/>
      <c r="L29" s="103"/>
      <c r="M29" s="103"/>
      <c r="N29" s="595"/>
      <c r="O29" s="596"/>
      <c r="P29" s="596"/>
      <c r="Q29" s="596"/>
      <c r="R29" s="596"/>
      <c r="S29" s="596"/>
      <c r="T29" s="596"/>
      <c r="U29" s="596"/>
      <c r="V29" s="596"/>
      <c r="W29" s="596"/>
      <c r="X29" s="596"/>
      <c r="Y29" s="596"/>
      <c r="Z29" s="596"/>
      <c r="AA29" s="596"/>
      <c r="AB29" s="596"/>
      <c r="AC29" s="596"/>
      <c r="AD29" s="596"/>
      <c r="AE29" s="596"/>
      <c r="AF29" s="596"/>
      <c r="AG29" s="596"/>
      <c r="AH29" s="596"/>
      <c r="AI29" s="596"/>
      <c r="AJ29" s="596"/>
      <c r="AK29" s="596"/>
      <c r="AL29" s="596"/>
      <c r="AM29" s="596"/>
      <c r="AN29" s="596"/>
      <c r="AO29" s="596"/>
      <c r="AP29" s="596"/>
      <c r="AQ29" s="596"/>
      <c r="AR29" s="596"/>
      <c r="AS29" s="596"/>
      <c r="AT29" s="597"/>
      <c r="BD29" s="61">
        <f t="shared" si="9"/>
        <v>0</v>
      </c>
      <c r="BE29" s="62">
        <f t="shared" si="10"/>
        <v>0</v>
      </c>
      <c r="BF29" s="63">
        <f t="shared" si="11"/>
        <v>0</v>
      </c>
      <c r="BG29" s="64">
        <f t="shared" si="12"/>
        <v>0</v>
      </c>
      <c r="BH29" s="65">
        <f t="shared" si="13"/>
        <v>0</v>
      </c>
    </row>
    <row r="30" spans="1:60" ht="12" customHeight="1" thickTop="1" thickBot="1">
      <c r="A30" s="232"/>
      <c r="B30" s="227"/>
      <c r="C30" s="228"/>
      <c r="D30" s="225"/>
      <c r="E30" s="216"/>
      <c r="F30" s="216"/>
      <c r="G30" s="216"/>
      <c r="H30" s="216"/>
      <c r="I30" s="238"/>
      <c r="J30" s="217"/>
      <c r="K30" s="218"/>
      <c r="L30" s="103"/>
      <c r="M30" s="103"/>
      <c r="N30" s="595" t="s">
        <v>299</v>
      </c>
      <c r="O30" s="596"/>
      <c r="P30" s="596"/>
      <c r="Q30" s="596"/>
      <c r="R30" s="596"/>
      <c r="S30" s="596"/>
      <c r="T30" s="596"/>
      <c r="U30" s="596"/>
      <c r="V30" s="596"/>
      <c r="W30" s="596"/>
      <c r="X30" s="596"/>
      <c r="Y30" s="596"/>
      <c r="Z30" s="596"/>
      <c r="AA30" s="596"/>
      <c r="AB30" s="596"/>
      <c r="AC30" s="596"/>
      <c r="AD30" s="596"/>
      <c r="AE30" s="596"/>
      <c r="AF30" s="596"/>
      <c r="AG30" s="596"/>
      <c r="AH30" s="596"/>
      <c r="AI30" s="596"/>
      <c r="AJ30" s="596"/>
      <c r="AK30" s="596"/>
      <c r="AL30" s="596"/>
      <c r="AM30" s="596"/>
      <c r="AN30" s="596"/>
      <c r="AO30" s="596"/>
      <c r="AP30" s="596"/>
      <c r="AQ30" s="596"/>
      <c r="AR30" s="596"/>
      <c r="AS30" s="596"/>
      <c r="AT30" s="597"/>
      <c r="BD30" s="61">
        <f t="shared" si="9"/>
        <v>0</v>
      </c>
      <c r="BE30" s="62">
        <f t="shared" si="10"/>
        <v>0</v>
      </c>
      <c r="BF30" s="63">
        <f t="shared" si="11"/>
        <v>0</v>
      </c>
      <c r="BG30" s="64">
        <f t="shared" si="12"/>
        <v>0</v>
      </c>
      <c r="BH30" s="65">
        <f t="shared" si="13"/>
        <v>0</v>
      </c>
    </row>
    <row r="31" spans="1:60" ht="12" customHeight="1" thickTop="1" thickBot="1">
      <c r="A31" s="232"/>
      <c r="B31" s="227"/>
      <c r="C31" s="228"/>
      <c r="D31" s="225"/>
      <c r="E31" s="216"/>
      <c r="F31" s="216"/>
      <c r="G31" s="216"/>
      <c r="H31" s="216"/>
      <c r="I31" s="238"/>
      <c r="J31" s="217"/>
      <c r="K31" s="218"/>
      <c r="L31" s="103"/>
      <c r="M31" s="103"/>
      <c r="N31" s="595"/>
      <c r="O31" s="596"/>
      <c r="P31" s="596"/>
      <c r="Q31" s="596"/>
      <c r="R31" s="596"/>
      <c r="S31" s="596"/>
      <c r="T31" s="596"/>
      <c r="U31" s="596"/>
      <c r="V31" s="596"/>
      <c r="W31" s="596"/>
      <c r="X31" s="596"/>
      <c r="Y31" s="596"/>
      <c r="Z31" s="596"/>
      <c r="AA31" s="596"/>
      <c r="AB31" s="596"/>
      <c r="AC31" s="596"/>
      <c r="AD31" s="596"/>
      <c r="AE31" s="596"/>
      <c r="AF31" s="596"/>
      <c r="AG31" s="596"/>
      <c r="AH31" s="596"/>
      <c r="AI31" s="596"/>
      <c r="AJ31" s="596"/>
      <c r="AK31" s="596"/>
      <c r="AL31" s="596"/>
      <c r="AM31" s="596"/>
      <c r="AN31" s="596"/>
      <c r="AO31" s="596"/>
      <c r="AP31" s="596"/>
      <c r="AQ31" s="596"/>
      <c r="AR31" s="596"/>
      <c r="AS31" s="596"/>
      <c r="AT31" s="597"/>
      <c r="BD31" s="61">
        <f t="shared" si="9"/>
        <v>0</v>
      </c>
      <c r="BE31" s="62">
        <f t="shared" si="10"/>
        <v>0</v>
      </c>
      <c r="BF31" s="63">
        <f t="shared" si="11"/>
        <v>0</v>
      </c>
      <c r="BG31" s="64">
        <f t="shared" si="12"/>
        <v>0</v>
      </c>
      <c r="BH31" s="65">
        <f t="shared" si="13"/>
        <v>0</v>
      </c>
    </row>
    <row r="32" spans="1:60" ht="12" customHeight="1" thickTop="1" thickBot="1">
      <c r="A32" s="232"/>
      <c r="B32" s="227"/>
      <c r="C32" s="228"/>
      <c r="D32" s="225"/>
      <c r="E32" s="216"/>
      <c r="F32" s="216"/>
      <c r="G32" s="216"/>
      <c r="H32" s="216"/>
      <c r="I32" s="238"/>
      <c r="J32" s="217"/>
      <c r="K32" s="218"/>
      <c r="L32" s="103"/>
      <c r="M32" s="103"/>
      <c r="N32" s="604"/>
      <c r="O32" s="605"/>
      <c r="P32" s="605"/>
      <c r="Q32" s="605"/>
      <c r="R32" s="605"/>
      <c r="S32" s="605"/>
      <c r="T32" s="605"/>
      <c r="U32" s="605"/>
      <c r="V32" s="605"/>
      <c r="W32" s="605"/>
      <c r="X32" s="605"/>
      <c r="Y32" s="605"/>
      <c r="Z32" s="605"/>
      <c r="AA32" s="605"/>
      <c r="AB32" s="605"/>
      <c r="AC32" s="605"/>
      <c r="AD32" s="605"/>
      <c r="AE32" s="605"/>
      <c r="AF32" s="605"/>
      <c r="AG32" s="605"/>
      <c r="AH32" s="605"/>
      <c r="AI32" s="605"/>
      <c r="AJ32" s="605"/>
      <c r="AK32" s="605"/>
      <c r="AL32" s="605"/>
      <c r="AM32" s="605"/>
      <c r="AN32" s="605"/>
      <c r="AO32" s="605"/>
      <c r="AP32" s="605"/>
      <c r="AQ32" s="605"/>
      <c r="AR32" s="605"/>
      <c r="AS32" s="605"/>
      <c r="AT32" s="606"/>
      <c r="BD32" s="61">
        <f t="shared" si="9"/>
        <v>0</v>
      </c>
      <c r="BE32" s="62">
        <f t="shared" si="10"/>
        <v>0</v>
      </c>
      <c r="BF32" s="63">
        <f t="shared" si="11"/>
        <v>0</v>
      </c>
      <c r="BG32" s="64">
        <f t="shared" si="12"/>
        <v>0</v>
      </c>
      <c r="BH32" s="65">
        <f t="shared" si="13"/>
        <v>0</v>
      </c>
    </row>
    <row r="33" spans="1:60" ht="12" customHeight="1" thickTop="1" thickBot="1">
      <c r="A33" s="232"/>
      <c r="B33" s="227"/>
      <c r="C33" s="228"/>
      <c r="D33" s="225"/>
      <c r="E33" s="216"/>
      <c r="F33" s="216"/>
      <c r="G33" s="216"/>
      <c r="H33" s="216"/>
      <c r="I33" s="238"/>
      <c r="J33" s="217"/>
      <c r="K33" s="218"/>
      <c r="L33" s="103"/>
      <c r="M33" s="103"/>
      <c r="N33" s="604"/>
      <c r="O33" s="605"/>
      <c r="P33" s="605"/>
      <c r="Q33" s="605"/>
      <c r="R33" s="605"/>
      <c r="S33" s="605"/>
      <c r="T33" s="605"/>
      <c r="U33" s="605"/>
      <c r="V33" s="605"/>
      <c r="W33" s="605"/>
      <c r="X33" s="605"/>
      <c r="Y33" s="605"/>
      <c r="Z33" s="605"/>
      <c r="AA33" s="605"/>
      <c r="AB33" s="605"/>
      <c r="AC33" s="605"/>
      <c r="AD33" s="605"/>
      <c r="AE33" s="605"/>
      <c r="AF33" s="605"/>
      <c r="AG33" s="605"/>
      <c r="AH33" s="605"/>
      <c r="AI33" s="605"/>
      <c r="AJ33" s="605"/>
      <c r="AK33" s="605"/>
      <c r="AL33" s="605"/>
      <c r="AM33" s="605"/>
      <c r="AN33" s="605"/>
      <c r="AO33" s="605"/>
      <c r="AP33" s="605"/>
      <c r="AQ33" s="605"/>
      <c r="AR33" s="605"/>
      <c r="AS33" s="605"/>
      <c r="AT33" s="606"/>
      <c r="BD33" s="61">
        <f t="shared" si="9"/>
        <v>0</v>
      </c>
      <c r="BE33" s="62">
        <f t="shared" si="10"/>
        <v>0</v>
      </c>
      <c r="BF33" s="63">
        <f t="shared" si="11"/>
        <v>0</v>
      </c>
      <c r="BG33" s="64">
        <f t="shared" si="12"/>
        <v>0</v>
      </c>
      <c r="BH33" s="65">
        <f t="shared" si="13"/>
        <v>0</v>
      </c>
    </row>
    <row r="34" spans="1:60" ht="12" customHeight="1" thickTop="1" thickBot="1">
      <c r="A34" s="232"/>
      <c r="B34" s="227"/>
      <c r="C34" s="228"/>
      <c r="D34" s="225"/>
      <c r="E34" s="216"/>
      <c r="F34" s="216"/>
      <c r="G34" s="216"/>
      <c r="H34" s="216"/>
      <c r="I34" s="238"/>
      <c r="J34" s="217"/>
      <c r="K34" s="218"/>
      <c r="L34" s="103"/>
      <c r="M34" s="103"/>
      <c r="N34" s="607" t="s">
        <v>294</v>
      </c>
      <c r="O34" s="608"/>
      <c r="P34" s="608"/>
      <c r="Q34" s="608"/>
      <c r="R34" s="608"/>
      <c r="S34" s="608"/>
      <c r="T34" s="608"/>
      <c r="U34" s="608"/>
      <c r="V34" s="608"/>
      <c r="W34" s="608"/>
      <c r="X34" s="608"/>
      <c r="Y34" s="608"/>
      <c r="Z34" s="608"/>
      <c r="AA34" s="608"/>
      <c r="AB34" s="608"/>
      <c r="AC34" s="608"/>
      <c r="AD34" s="608"/>
      <c r="AE34" s="608"/>
      <c r="AF34" s="608"/>
      <c r="AG34" s="608"/>
      <c r="AH34" s="608"/>
      <c r="AI34" s="608"/>
      <c r="AJ34" s="608"/>
      <c r="AK34" s="608"/>
      <c r="AL34" s="608"/>
      <c r="AM34" s="608"/>
      <c r="AN34" s="608"/>
      <c r="AO34" s="608"/>
      <c r="AP34" s="608"/>
      <c r="AQ34" s="608"/>
      <c r="AR34" s="608"/>
      <c r="AS34" s="608"/>
      <c r="AT34" s="609"/>
      <c r="BD34" s="61">
        <f t="shared" si="9"/>
        <v>0</v>
      </c>
      <c r="BE34" s="62">
        <f t="shared" si="10"/>
        <v>0</v>
      </c>
      <c r="BF34" s="63">
        <f t="shared" si="11"/>
        <v>0</v>
      </c>
      <c r="BG34" s="64">
        <f t="shared" si="12"/>
        <v>0</v>
      </c>
      <c r="BH34" s="65">
        <f t="shared" si="13"/>
        <v>0</v>
      </c>
    </row>
    <row r="35" spans="1:60" ht="12" customHeight="1" thickTop="1" thickBot="1">
      <c r="A35" s="232"/>
      <c r="B35" s="227"/>
      <c r="C35" s="228"/>
      <c r="D35" s="225"/>
      <c r="E35" s="216"/>
      <c r="F35" s="216"/>
      <c r="G35" s="216"/>
      <c r="H35" s="216"/>
      <c r="I35" s="238"/>
      <c r="J35" s="217"/>
      <c r="K35" s="218"/>
      <c r="L35" s="103"/>
      <c r="M35" s="103"/>
      <c r="N35" s="607"/>
      <c r="O35" s="608"/>
      <c r="P35" s="608"/>
      <c r="Q35" s="608"/>
      <c r="R35" s="608"/>
      <c r="S35" s="608"/>
      <c r="T35" s="608"/>
      <c r="U35" s="608"/>
      <c r="V35" s="608"/>
      <c r="W35" s="608"/>
      <c r="X35" s="608"/>
      <c r="Y35" s="608"/>
      <c r="Z35" s="608"/>
      <c r="AA35" s="608"/>
      <c r="AB35" s="608"/>
      <c r="AC35" s="608"/>
      <c r="AD35" s="608"/>
      <c r="AE35" s="608"/>
      <c r="AF35" s="608"/>
      <c r="AG35" s="608"/>
      <c r="AH35" s="608"/>
      <c r="AI35" s="608"/>
      <c r="AJ35" s="608"/>
      <c r="AK35" s="608"/>
      <c r="AL35" s="608"/>
      <c r="AM35" s="608"/>
      <c r="AN35" s="608"/>
      <c r="AO35" s="608"/>
      <c r="AP35" s="608"/>
      <c r="AQ35" s="608"/>
      <c r="AR35" s="608"/>
      <c r="AS35" s="608"/>
      <c r="AT35" s="609"/>
      <c r="BD35" s="61">
        <f t="shared" si="9"/>
        <v>0</v>
      </c>
      <c r="BE35" s="62">
        <f t="shared" si="10"/>
        <v>0</v>
      </c>
      <c r="BF35" s="63">
        <f t="shared" si="11"/>
        <v>0</v>
      </c>
      <c r="BG35" s="64">
        <f t="shared" si="12"/>
        <v>0</v>
      </c>
      <c r="BH35" s="65">
        <f t="shared" si="13"/>
        <v>0</v>
      </c>
    </row>
    <row r="36" spans="1:60" ht="12" customHeight="1" thickTop="1" thickBot="1">
      <c r="A36" s="232"/>
      <c r="B36" s="227"/>
      <c r="C36" s="228"/>
      <c r="D36" s="225"/>
      <c r="E36" s="216"/>
      <c r="F36" s="216"/>
      <c r="G36" s="216"/>
      <c r="H36" s="216"/>
      <c r="I36" s="238"/>
      <c r="J36" s="217"/>
      <c r="K36" s="218"/>
      <c r="L36" s="103"/>
      <c r="M36" s="103"/>
      <c r="N36" s="598" t="s">
        <v>295</v>
      </c>
      <c r="O36" s="599"/>
      <c r="P36" s="599"/>
      <c r="Q36" s="599"/>
      <c r="R36" s="599"/>
      <c r="S36" s="599"/>
      <c r="T36" s="599"/>
      <c r="U36" s="599"/>
      <c r="V36" s="599"/>
      <c r="W36" s="599"/>
      <c r="X36" s="599"/>
      <c r="Y36" s="599"/>
      <c r="Z36" s="599"/>
      <c r="AA36" s="599"/>
      <c r="AB36" s="599"/>
      <c r="AC36" s="599"/>
      <c r="AD36" s="599"/>
      <c r="AE36" s="599"/>
      <c r="AF36" s="599"/>
      <c r="AG36" s="599"/>
      <c r="AH36" s="599"/>
      <c r="AI36" s="599"/>
      <c r="AJ36" s="599"/>
      <c r="AK36" s="599"/>
      <c r="AL36" s="599"/>
      <c r="AM36" s="599"/>
      <c r="AN36" s="599"/>
      <c r="AO36" s="599"/>
      <c r="AP36" s="599"/>
      <c r="AQ36" s="599"/>
      <c r="AR36" s="599"/>
      <c r="AS36" s="599"/>
      <c r="AT36" s="600"/>
      <c r="BD36" s="61">
        <f t="shared" si="9"/>
        <v>0</v>
      </c>
      <c r="BE36" s="62">
        <f t="shared" si="10"/>
        <v>0</v>
      </c>
      <c r="BF36" s="63">
        <f t="shared" si="11"/>
        <v>0</v>
      </c>
      <c r="BG36" s="64">
        <f t="shared" si="12"/>
        <v>0</v>
      </c>
      <c r="BH36" s="65">
        <f t="shared" si="13"/>
        <v>0</v>
      </c>
    </row>
    <row r="37" spans="1:60" ht="12" customHeight="1" thickTop="1" thickBot="1">
      <c r="A37" s="232"/>
      <c r="B37" s="227"/>
      <c r="C37" s="228"/>
      <c r="D37" s="225"/>
      <c r="E37" s="216"/>
      <c r="F37" s="216"/>
      <c r="G37" s="216"/>
      <c r="H37" s="216"/>
      <c r="I37" s="238"/>
      <c r="J37" s="217"/>
      <c r="K37" s="218"/>
      <c r="L37" s="103"/>
      <c r="M37" s="103"/>
      <c r="N37" s="598"/>
      <c r="O37" s="599"/>
      <c r="P37" s="599"/>
      <c r="Q37" s="599"/>
      <c r="R37" s="599"/>
      <c r="S37" s="599"/>
      <c r="T37" s="599"/>
      <c r="U37" s="599"/>
      <c r="V37" s="599"/>
      <c r="W37" s="599"/>
      <c r="X37" s="599"/>
      <c r="Y37" s="599"/>
      <c r="Z37" s="599"/>
      <c r="AA37" s="599"/>
      <c r="AB37" s="599"/>
      <c r="AC37" s="599"/>
      <c r="AD37" s="599"/>
      <c r="AE37" s="599"/>
      <c r="AF37" s="599"/>
      <c r="AG37" s="599"/>
      <c r="AH37" s="599"/>
      <c r="AI37" s="599"/>
      <c r="AJ37" s="599"/>
      <c r="AK37" s="599"/>
      <c r="AL37" s="599"/>
      <c r="AM37" s="599"/>
      <c r="AN37" s="599"/>
      <c r="AO37" s="599"/>
      <c r="AP37" s="599"/>
      <c r="AQ37" s="599"/>
      <c r="AR37" s="599"/>
      <c r="AS37" s="599"/>
      <c r="AT37" s="600"/>
      <c r="BD37" s="61">
        <f t="shared" si="9"/>
        <v>0</v>
      </c>
      <c r="BE37" s="62">
        <f t="shared" si="10"/>
        <v>0</v>
      </c>
      <c r="BF37" s="63">
        <f t="shared" si="11"/>
        <v>0</v>
      </c>
      <c r="BG37" s="64">
        <f t="shared" si="12"/>
        <v>0</v>
      </c>
      <c r="BH37" s="65">
        <f t="shared" si="13"/>
        <v>0</v>
      </c>
    </row>
    <row r="38" spans="1:60" ht="12" customHeight="1" thickTop="1" thickBot="1">
      <c r="A38" s="232"/>
      <c r="B38" s="227"/>
      <c r="C38" s="228"/>
      <c r="D38" s="225"/>
      <c r="E38" s="216"/>
      <c r="F38" s="216"/>
      <c r="G38" s="216"/>
      <c r="H38" s="216"/>
      <c r="I38" s="238"/>
      <c r="J38" s="217"/>
      <c r="K38" s="218"/>
      <c r="L38" s="103"/>
      <c r="M38" s="103"/>
      <c r="N38" s="604"/>
      <c r="O38" s="605"/>
      <c r="P38" s="605"/>
      <c r="Q38" s="605"/>
      <c r="R38" s="605"/>
      <c r="S38" s="605"/>
      <c r="T38" s="605"/>
      <c r="U38" s="605"/>
      <c r="V38" s="605"/>
      <c r="W38" s="605"/>
      <c r="X38" s="605"/>
      <c r="Y38" s="605"/>
      <c r="Z38" s="605"/>
      <c r="AA38" s="605"/>
      <c r="AB38" s="605"/>
      <c r="AC38" s="605"/>
      <c r="AD38" s="605"/>
      <c r="AE38" s="605"/>
      <c r="AF38" s="605"/>
      <c r="AG38" s="605"/>
      <c r="AH38" s="605"/>
      <c r="AI38" s="605"/>
      <c r="AJ38" s="605"/>
      <c r="AK38" s="605"/>
      <c r="AL38" s="605"/>
      <c r="AM38" s="605"/>
      <c r="AN38" s="605"/>
      <c r="AO38" s="605"/>
      <c r="AP38" s="605"/>
      <c r="AQ38" s="605"/>
      <c r="AR38" s="605"/>
      <c r="AS38" s="605"/>
      <c r="AT38" s="606"/>
      <c r="BD38" s="61">
        <f t="shared" si="9"/>
        <v>0</v>
      </c>
      <c r="BE38" s="62">
        <f t="shared" si="10"/>
        <v>0</v>
      </c>
      <c r="BF38" s="63">
        <f t="shared" si="11"/>
        <v>0</v>
      </c>
      <c r="BG38" s="64">
        <f t="shared" si="12"/>
        <v>0</v>
      </c>
      <c r="BH38" s="65">
        <f t="shared" si="13"/>
        <v>0</v>
      </c>
    </row>
    <row r="39" spans="1:60" ht="12" customHeight="1" thickTop="1" thickBot="1">
      <c r="A39" s="232"/>
      <c r="B39" s="227"/>
      <c r="C39" s="228"/>
      <c r="D39" s="225"/>
      <c r="E39" s="216"/>
      <c r="F39" s="216"/>
      <c r="G39" s="216"/>
      <c r="H39" s="216"/>
      <c r="I39" s="238"/>
      <c r="J39" s="217"/>
      <c r="K39" s="218"/>
      <c r="L39" s="103"/>
      <c r="M39" s="103"/>
      <c r="N39" s="604"/>
      <c r="O39" s="605"/>
      <c r="P39" s="605"/>
      <c r="Q39" s="605"/>
      <c r="R39" s="605"/>
      <c r="S39" s="605"/>
      <c r="T39" s="605"/>
      <c r="U39" s="605"/>
      <c r="V39" s="605"/>
      <c r="W39" s="605"/>
      <c r="X39" s="605"/>
      <c r="Y39" s="605"/>
      <c r="Z39" s="605"/>
      <c r="AA39" s="605"/>
      <c r="AB39" s="605"/>
      <c r="AC39" s="605"/>
      <c r="AD39" s="605"/>
      <c r="AE39" s="605"/>
      <c r="AF39" s="605"/>
      <c r="AG39" s="605"/>
      <c r="AH39" s="605"/>
      <c r="AI39" s="605"/>
      <c r="AJ39" s="605"/>
      <c r="AK39" s="605"/>
      <c r="AL39" s="605"/>
      <c r="AM39" s="605"/>
      <c r="AN39" s="605"/>
      <c r="AO39" s="605"/>
      <c r="AP39" s="605"/>
      <c r="AQ39" s="605"/>
      <c r="AR39" s="605"/>
      <c r="AS39" s="605"/>
      <c r="AT39" s="606"/>
      <c r="BD39" s="61">
        <f t="shared" si="9"/>
        <v>0</v>
      </c>
      <c r="BE39" s="62">
        <f t="shared" si="10"/>
        <v>0</v>
      </c>
      <c r="BF39" s="63">
        <f t="shared" si="11"/>
        <v>0</v>
      </c>
      <c r="BG39" s="64">
        <f t="shared" si="12"/>
        <v>0</v>
      </c>
      <c r="BH39" s="65">
        <f t="shared" si="13"/>
        <v>0</v>
      </c>
    </row>
    <row r="40" spans="1:60" ht="12" customHeight="1" thickTop="1" thickBot="1">
      <c r="A40" s="232"/>
      <c r="B40" s="227"/>
      <c r="C40" s="228"/>
      <c r="D40" s="225"/>
      <c r="E40" s="216"/>
      <c r="F40" s="216"/>
      <c r="G40" s="216"/>
      <c r="H40" s="216"/>
      <c r="I40" s="238"/>
      <c r="J40" s="217"/>
      <c r="K40" s="218"/>
      <c r="L40" s="103"/>
      <c r="M40" s="103"/>
      <c r="N40" s="595" t="s">
        <v>300</v>
      </c>
      <c r="O40" s="596"/>
      <c r="P40" s="596"/>
      <c r="Q40" s="596"/>
      <c r="R40" s="596"/>
      <c r="S40" s="596"/>
      <c r="T40" s="596"/>
      <c r="U40" s="596"/>
      <c r="V40" s="596"/>
      <c r="W40" s="596"/>
      <c r="X40" s="596"/>
      <c r="Y40" s="596"/>
      <c r="Z40" s="596"/>
      <c r="AA40" s="596"/>
      <c r="AB40" s="596"/>
      <c r="AC40" s="596"/>
      <c r="AD40" s="596"/>
      <c r="AE40" s="596"/>
      <c r="AF40" s="596"/>
      <c r="AG40" s="596"/>
      <c r="AH40" s="596"/>
      <c r="AI40" s="596"/>
      <c r="AJ40" s="596"/>
      <c r="AK40" s="596"/>
      <c r="AL40" s="596"/>
      <c r="AM40" s="596"/>
      <c r="AN40" s="596"/>
      <c r="AO40" s="596"/>
      <c r="AP40" s="596"/>
      <c r="AQ40" s="596"/>
      <c r="AR40" s="596"/>
      <c r="AS40" s="596"/>
      <c r="AT40" s="597"/>
      <c r="BD40" s="61">
        <f t="shared" si="9"/>
        <v>0</v>
      </c>
      <c r="BE40" s="62">
        <f t="shared" si="10"/>
        <v>0</v>
      </c>
      <c r="BF40" s="63">
        <f t="shared" si="11"/>
        <v>0</v>
      </c>
      <c r="BG40" s="64">
        <f t="shared" si="12"/>
        <v>0</v>
      </c>
      <c r="BH40" s="65">
        <f t="shared" si="13"/>
        <v>0</v>
      </c>
    </row>
    <row r="41" spans="1:60" ht="12" customHeight="1" thickTop="1" thickBot="1">
      <c r="A41" s="232"/>
      <c r="B41" s="227"/>
      <c r="C41" s="228"/>
      <c r="D41" s="225"/>
      <c r="E41" s="216"/>
      <c r="F41" s="216"/>
      <c r="G41" s="216"/>
      <c r="H41" s="216"/>
      <c r="I41" s="238"/>
      <c r="J41" s="217"/>
      <c r="K41" s="218"/>
      <c r="L41" s="103"/>
      <c r="M41" s="103"/>
      <c r="N41" s="595"/>
      <c r="O41" s="596"/>
      <c r="P41" s="596"/>
      <c r="Q41" s="596"/>
      <c r="R41" s="596"/>
      <c r="S41" s="596"/>
      <c r="T41" s="596"/>
      <c r="U41" s="596"/>
      <c r="V41" s="596"/>
      <c r="W41" s="596"/>
      <c r="X41" s="596"/>
      <c r="Y41" s="596"/>
      <c r="Z41" s="596"/>
      <c r="AA41" s="596"/>
      <c r="AB41" s="596"/>
      <c r="AC41" s="596"/>
      <c r="AD41" s="596"/>
      <c r="AE41" s="596"/>
      <c r="AF41" s="596"/>
      <c r="AG41" s="596"/>
      <c r="AH41" s="596"/>
      <c r="AI41" s="596"/>
      <c r="AJ41" s="596"/>
      <c r="AK41" s="596"/>
      <c r="AL41" s="596"/>
      <c r="AM41" s="596"/>
      <c r="AN41" s="596"/>
      <c r="AO41" s="596"/>
      <c r="AP41" s="596"/>
      <c r="AQ41" s="596"/>
      <c r="AR41" s="596"/>
      <c r="AS41" s="596"/>
      <c r="AT41" s="597"/>
      <c r="BD41" s="61">
        <f t="shared" si="9"/>
        <v>0</v>
      </c>
      <c r="BE41" s="62">
        <f t="shared" si="10"/>
        <v>0</v>
      </c>
      <c r="BF41" s="63">
        <f t="shared" si="11"/>
        <v>0</v>
      </c>
      <c r="BG41" s="64">
        <f t="shared" si="12"/>
        <v>0</v>
      </c>
      <c r="BH41" s="65">
        <f t="shared" si="13"/>
        <v>0</v>
      </c>
    </row>
    <row r="42" spans="1:60" ht="12" customHeight="1" thickTop="1" thickBot="1">
      <c r="A42" s="232"/>
      <c r="B42" s="227"/>
      <c r="C42" s="228"/>
      <c r="D42" s="225"/>
      <c r="E42" s="216"/>
      <c r="F42" s="216"/>
      <c r="G42" s="216"/>
      <c r="H42" s="216"/>
      <c r="I42" s="238"/>
      <c r="J42" s="217"/>
      <c r="K42" s="218"/>
      <c r="L42" s="103"/>
      <c r="M42" s="103"/>
      <c r="N42" s="604"/>
      <c r="O42" s="605"/>
      <c r="P42" s="605"/>
      <c r="Q42" s="605"/>
      <c r="R42" s="605"/>
      <c r="S42" s="605"/>
      <c r="T42" s="605"/>
      <c r="U42" s="605"/>
      <c r="V42" s="605"/>
      <c r="W42" s="605"/>
      <c r="X42" s="605"/>
      <c r="Y42" s="605"/>
      <c r="Z42" s="605"/>
      <c r="AA42" s="605"/>
      <c r="AB42" s="605"/>
      <c r="AC42" s="605"/>
      <c r="AD42" s="605"/>
      <c r="AE42" s="605"/>
      <c r="AF42" s="605"/>
      <c r="AG42" s="605"/>
      <c r="AH42" s="605"/>
      <c r="AI42" s="605"/>
      <c r="AJ42" s="605"/>
      <c r="AK42" s="605"/>
      <c r="AL42" s="605"/>
      <c r="AM42" s="605"/>
      <c r="AN42" s="605"/>
      <c r="AO42" s="605"/>
      <c r="AP42" s="605"/>
      <c r="AQ42" s="605"/>
      <c r="AR42" s="605"/>
      <c r="AS42" s="605"/>
      <c r="AT42" s="606"/>
      <c r="BD42" s="61">
        <f t="shared" si="9"/>
        <v>0</v>
      </c>
      <c r="BE42" s="62">
        <f t="shared" si="10"/>
        <v>0</v>
      </c>
      <c r="BF42" s="63">
        <f t="shared" si="11"/>
        <v>0</v>
      </c>
      <c r="BG42" s="64">
        <f t="shared" si="12"/>
        <v>0</v>
      </c>
      <c r="BH42" s="65">
        <f t="shared" si="13"/>
        <v>0</v>
      </c>
    </row>
    <row r="43" spans="1:60" ht="12" customHeight="1" thickTop="1" thickBot="1">
      <c r="A43" s="232"/>
      <c r="B43" s="227"/>
      <c r="C43" s="228"/>
      <c r="D43" s="225"/>
      <c r="E43" s="216"/>
      <c r="F43" s="216"/>
      <c r="G43" s="216"/>
      <c r="H43" s="216"/>
      <c r="I43" s="238"/>
      <c r="J43" s="217"/>
      <c r="K43" s="218"/>
      <c r="L43" s="103"/>
      <c r="M43" s="103"/>
      <c r="N43" s="604"/>
      <c r="O43" s="605"/>
      <c r="P43" s="605"/>
      <c r="Q43" s="605"/>
      <c r="R43" s="605"/>
      <c r="S43" s="605"/>
      <c r="T43" s="605"/>
      <c r="U43" s="605"/>
      <c r="V43" s="605"/>
      <c r="W43" s="605"/>
      <c r="X43" s="605"/>
      <c r="Y43" s="605"/>
      <c r="Z43" s="605"/>
      <c r="AA43" s="605"/>
      <c r="AB43" s="605"/>
      <c r="AC43" s="605"/>
      <c r="AD43" s="605"/>
      <c r="AE43" s="605"/>
      <c r="AF43" s="605"/>
      <c r="AG43" s="605"/>
      <c r="AH43" s="605"/>
      <c r="AI43" s="605"/>
      <c r="AJ43" s="605"/>
      <c r="AK43" s="605"/>
      <c r="AL43" s="605"/>
      <c r="AM43" s="605"/>
      <c r="AN43" s="605"/>
      <c r="AO43" s="605"/>
      <c r="AP43" s="605"/>
      <c r="AQ43" s="605"/>
      <c r="AR43" s="605"/>
      <c r="AS43" s="605"/>
      <c r="AT43" s="606"/>
      <c r="BD43" s="61">
        <f t="shared" si="9"/>
        <v>0</v>
      </c>
      <c r="BE43" s="62">
        <f t="shared" si="10"/>
        <v>0</v>
      </c>
      <c r="BF43" s="63">
        <f t="shared" si="11"/>
        <v>0</v>
      </c>
      <c r="BG43" s="64">
        <f t="shared" si="12"/>
        <v>0</v>
      </c>
      <c r="BH43" s="65">
        <f t="shared" si="13"/>
        <v>0</v>
      </c>
    </row>
    <row r="44" spans="1:60" ht="12" customHeight="1" thickTop="1" thickBot="1">
      <c r="A44" s="232"/>
      <c r="B44" s="227"/>
      <c r="C44" s="228"/>
      <c r="D44" s="225"/>
      <c r="E44" s="216"/>
      <c r="F44" s="216"/>
      <c r="G44" s="216"/>
      <c r="H44" s="216"/>
      <c r="I44" s="238"/>
      <c r="J44" s="217"/>
      <c r="K44" s="218"/>
      <c r="L44" s="103"/>
      <c r="M44" s="103"/>
      <c r="N44" s="598" t="s">
        <v>289</v>
      </c>
      <c r="O44" s="599"/>
      <c r="P44" s="599"/>
      <c r="Q44" s="599"/>
      <c r="R44" s="599"/>
      <c r="S44" s="599"/>
      <c r="T44" s="599"/>
      <c r="U44" s="599"/>
      <c r="V44" s="599"/>
      <c r="W44" s="599"/>
      <c r="X44" s="599"/>
      <c r="Y44" s="599"/>
      <c r="Z44" s="599"/>
      <c r="AA44" s="599"/>
      <c r="AB44" s="599"/>
      <c r="AC44" s="599"/>
      <c r="AD44" s="599"/>
      <c r="AE44" s="599"/>
      <c r="AF44" s="599"/>
      <c r="AG44" s="599"/>
      <c r="AH44" s="599"/>
      <c r="AI44" s="599"/>
      <c r="AJ44" s="599"/>
      <c r="AK44" s="599"/>
      <c r="AL44" s="599"/>
      <c r="AM44" s="599"/>
      <c r="AN44" s="599"/>
      <c r="AO44" s="599"/>
      <c r="AP44" s="599"/>
      <c r="AQ44" s="599"/>
      <c r="AR44" s="599"/>
      <c r="AS44" s="599"/>
      <c r="AT44" s="600"/>
      <c r="BD44" s="61">
        <f t="shared" si="9"/>
        <v>0</v>
      </c>
      <c r="BE44" s="62">
        <f t="shared" si="10"/>
        <v>0</v>
      </c>
      <c r="BF44" s="63">
        <f t="shared" si="11"/>
        <v>0</v>
      </c>
      <c r="BG44" s="64">
        <f t="shared" si="12"/>
        <v>0</v>
      </c>
      <c r="BH44" s="65">
        <f t="shared" si="13"/>
        <v>0</v>
      </c>
    </row>
    <row r="45" spans="1:60" ht="12" customHeight="1" thickTop="1" thickBot="1">
      <c r="A45" s="232"/>
      <c r="B45" s="227"/>
      <c r="C45" s="228"/>
      <c r="D45" s="225"/>
      <c r="E45" s="216"/>
      <c r="F45" s="216"/>
      <c r="G45" s="216"/>
      <c r="H45" s="216"/>
      <c r="I45" s="238"/>
      <c r="J45" s="217"/>
      <c r="K45" s="218"/>
      <c r="L45" s="103"/>
      <c r="M45" s="103"/>
      <c r="N45" s="598"/>
      <c r="O45" s="599"/>
      <c r="P45" s="599"/>
      <c r="Q45" s="599"/>
      <c r="R45" s="599"/>
      <c r="S45" s="599"/>
      <c r="T45" s="599"/>
      <c r="U45" s="599"/>
      <c r="V45" s="599"/>
      <c r="W45" s="599"/>
      <c r="X45" s="599"/>
      <c r="Y45" s="599"/>
      <c r="Z45" s="599"/>
      <c r="AA45" s="599"/>
      <c r="AB45" s="599"/>
      <c r="AC45" s="599"/>
      <c r="AD45" s="599"/>
      <c r="AE45" s="599"/>
      <c r="AF45" s="599"/>
      <c r="AG45" s="599"/>
      <c r="AH45" s="599"/>
      <c r="AI45" s="599"/>
      <c r="AJ45" s="599"/>
      <c r="AK45" s="599"/>
      <c r="AL45" s="599"/>
      <c r="AM45" s="599"/>
      <c r="AN45" s="599"/>
      <c r="AO45" s="599"/>
      <c r="AP45" s="599"/>
      <c r="AQ45" s="599"/>
      <c r="AR45" s="599"/>
      <c r="AS45" s="599"/>
      <c r="AT45" s="600"/>
      <c r="BD45" s="61">
        <f t="shared" si="9"/>
        <v>0</v>
      </c>
      <c r="BE45" s="62">
        <f t="shared" si="10"/>
        <v>0</v>
      </c>
      <c r="BF45" s="63">
        <f t="shared" si="11"/>
        <v>0</v>
      </c>
      <c r="BG45" s="64">
        <f t="shared" si="12"/>
        <v>0</v>
      </c>
      <c r="BH45" s="65">
        <f t="shared" si="13"/>
        <v>0</v>
      </c>
    </row>
    <row r="46" spans="1:60" ht="12" customHeight="1" thickTop="1" thickBot="1">
      <c r="A46" s="232"/>
      <c r="B46" s="227"/>
      <c r="C46" s="228"/>
      <c r="D46" s="225"/>
      <c r="E46" s="216"/>
      <c r="F46" s="216"/>
      <c r="G46" s="216"/>
      <c r="H46" s="216"/>
      <c r="I46" s="238"/>
      <c r="J46" s="217"/>
      <c r="K46" s="218"/>
      <c r="L46" s="103"/>
      <c r="M46" s="103"/>
      <c r="N46" s="598" t="s">
        <v>339</v>
      </c>
      <c r="O46" s="599"/>
      <c r="P46" s="599"/>
      <c r="Q46" s="599"/>
      <c r="R46" s="599"/>
      <c r="S46" s="599"/>
      <c r="T46" s="599"/>
      <c r="U46" s="599"/>
      <c r="V46" s="599"/>
      <c r="W46" s="599"/>
      <c r="X46" s="599"/>
      <c r="Y46" s="599"/>
      <c r="Z46" s="599"/>
      <c r="AA46" s="599"/>
      <c r="AB46" s="599"/>
      <c r="AC46" s="599"/>
      <c r="AD46" s="599"/>
      <c r="AE46" s="599"/>
      <c r="AF46" s="599"/>
      <c r="AG46" s="599"/>
      <c r="AH46" s="599"/>
      <c r="AI46" s="599"/>
      <c r="AJ46" s="599"/>
      <c r="AK46" s="599"/>
      <c r="AL46" s="599"/>
      <c r="AM46" s="599"/>
      <c r="AN46" s="599"/>
      <c r="AO46" s="599"/>
      <c r="AP46" s="599"/>
      <c r="AQ46" s="599"/>
      <c r="AR46" s="599"/>
      <c r="AS46" s="599"/>
      <c r="AT46" s="600"/>
      <c r="BD46" s="61">
        <f t="shared" si="9"/>
        <v>0</v>
      </c>
      <c r="BE46" s="62">
        <f t="shared" si="10"/>
        <v>0</v>
      </c>
      <c r="BF46" s="63">
        <f t="shared" si="11"/>
        <v>0</v>
      </c>
      <c r="BG46" s="64">
        <f t="shared" si="12"/>
        <v>0</v>
      </c>
      <c r="BH46" s="65">
        <f t="shared" si="13"/>
        <v>0</v>
      </c>
    </row>
    <row r="47" spans="1:60" ht="12" customHeight="1" thickTop="1" thickBot="1">
      <c r="A47" s="232"/>
      <c r="B47" s="227"/>
      <c r="C47" s="228"/>
      <c r="D47" s="225"/>
      <c r="E47" s="216"/>
      <c r="F47" s="216"/>
      <c r="G47" s="216"/>
      <c r="H47" s="216"/>
      <c r="I47" s="238"/>
      <c r="J47" s="217"/>
      <c r="K47" s="218"/>
      <c r="L47" s="103"/>
      <c r="M47" s="103"/>
      <c r="N47" s="598"/>
      <c r="O47" s="599"/>
      <c r="P47" s="599"/>
      <c r="Q47" s="599"/>
      <c r="R47" s="599"/>
      <c r="S47" s="599"/>
      <c r="T47" s="599"/>
      <c r="U47" s="599"/>
      <c r="V47" s="599"/>
      <c r="W47" s="599"/>
      <c r="X47" s="599"/>
      <c r="Y47" s="599"/>
      <c r="Z47" s="599"/>
      <c r="AA47" s="599"/>
      <c r="AB47" s="599"/>
      <c r="AC47" s="599"/>
      <c r="AD47" s="599"/>
      <c r="AE47" s="599"/>
      <c r="AF47" s="599"/>
      <c r="AG47" s="599"/>
      <c r="AH47" s="599"/>
      <c r="AI47" s="599"/>
      <c r="AJ47" s="599"/>
      <c r="AK47" s="599"/>
      <c r="AL47" s="599"/>
      <c r="AM47" s="599"/>
      <c r="AN47" s="599"/>
      <c r="AO47" s="599"/>
      <c r="AP47" s="599"/>
      <c r="AQ47" s="599"/>
      <c r="AR47" s="599"/>
      <c r="AS47" s="599"/>
      <c r="AT47" s="600"/>
      <c r="BD47" s="61">
        <f t="shared" si="9"/>
        <v>0</v>
      </c>
      <c r="BE47" s="62">
        <f t="shared" si="10"/>
        <v>0</v>
      </c>
      <c r="BF47" s="63">
        <f t="shared" si="11"/>
        <v>0</v>
      </c>
      <c r="BG47" s="64">
        <f t="shared" si="12"/>
        <v>0</v>
      </c>
      <c r="BH47" s="65">
        <f t="shared" si="13"/>
        <v>0</v>
      </c>
    </row>
    <row r="48" spans="1:60" ht="12" customHeight="1" thickTop="1" thickBot="1">
      <c r="A48" s="232"/>
      <c r="B48" s="227"/>
      <c r="C48" s="228"/>
      <c r="D48" s="225"/>
      <c r="E48" s="216"/>
      <c r="F48" s="216"/>
      <c r="G48" s="216"/>
      <c r="H48" s="216"/>
      <c r="I48" s="238"/>
      <c r="J48" s="217"/>
      <c r="K48" s="218"/>
      <c r="L48" s="103"/>
      <c r="M48" s="103"/>
      <c r="N48" s="598" t="s">
        <v>338</v>
      </c>
      <c r="O48" s="599"/>
      <c r="P48" s="599"/>
      <c r="Q48" s="599"/>
      <c r="R48" s="599"/>
      <c r="S48" s="599"/>
      <c r="T48" s="599"/>
      <c r="U48" s="599"/>
      <c r="V48" s="599"/>
      <c r="W48" s="599"/>
      <c r="X48" s="599"/>
      <c r="Y48" s="599"/>
      <c r="Z48" s="599"/>
      <c r="AA48" s="599"/>
      <c r="AB48" s="599"/>
      <c r="AC48" s="599"/>
      <c r="AD48" s="599"/>
      <c r="AE48" s="599"/>
      <c r="AF48" s="599"/>
      <c r="AG48" s="599"/>
      <c r="AH48" s="599"/>
      <c r="AI48" s="599"/>
      <c r="AJ48" s="599"/>
      <c r="AK48" s="599"/>
      <c r="AL48" s="599"/>
      <c r="AM48" s="599"/>
      <c r="AN48" s="599"/>
      <c r="AO48" s="599"/>
      <c r="AP48" s="599"/>
      <c r="AQ48" s="599"/>
      <c r="AR48" s="599"/>
      <c r="AS48" s="599"/>
      <c r="AT48" s="600"/>
      <c r="BD48" s="61">
        <f t="shared" si="9"/>
        <v>0</v>
      </c>
      <c r="BE48" s="62">
        <f t="shared" si="10"/>
        <v>0</v>
      </c>
      <c r="BF48" s="63">
        <f t="shared" si="11"/>
        <v>0</v>
      </c>
      <c r="BG48" s="64">
        <f t="shared" si="12"/>
        <v>0</v>
      </c>
      <c r="BH48" s="65">
        <f t="shared" si="13"/>
        <v>0</v>
      </c>
    </row>
    <row r="49" spans="1:60" ht="12" customHeight="1" thickTop="1" thickBot="1">
      <c r="A49" s="232"/>
      <c r="B49" s="227"/>
      <c r="C49" s="228"/>
      <c r="D49" s="225"/>
      <c r="E49" s="216"/>
      <c r="F49" s="216"/>
      <c r="G49" s="216"/>
      <c r="H49" s="216"/>
      <c r="I49" s="238"/>
      <c r="J49" s="217"/>
      <c r="K49" s="218"/>
      <c r="L49" s="103"/>
      <c r="M49" s="103"/>
      <c r="N49" s="598"/>
      <c r="O49" s="599"/>
      <c r="P49" s="599"/>
      <c r="Q49" s="599"/>
      <c r="R49" s="599"/>
      <c r="S49" s="599"/>
      <c r="T49" s="599"/>
      <c r="U49" s="599"/>
      <c r="V49" s="599"/>
      <c r="W49" s="599"/>
      <c r="X49" s="599"/>
      <c r="Y49" s="599"/>
      <c r="Z49" s="599"/>
      <c r="AA49" s="599"/>
      <c r="AB49" s="599"/>
      <c r="AC49" s="599"/>
      <c r="AD49" s="599"/>
      <c r="AE49" s="599"/>
      <c r="AF49" s="599"/>
      <c r="AG49" s="599"/>
      <c r="AH49" s="599"/>
      <c r="AI49" s="599"/>
      <c r="AJ49" s="599"/>
      <c r="AK49" s="599"/>
      <c r="AL49" s="599"/>
      <c r="AM49" s="599"/>
      <c r="AN49" s="599"/>
      <c r="AO49" s="599"/>
      <c r="AP49" s="599"/>
      <c r="AQ49" s="599"/>
      <c r="AR49" s="599"/>
      <c r="AS49" s="599"/>
      <c r="AT49" s="600"/>
      <c r="BD49" s="61">
        <f t="shared" si="9"/>
        <v>0</v>
      </c>
      <c r="BE49" s="62">
        <f t="shared" si="10"/>
        <v>0</v>
      </c>
      <c r="BF49" s="63">
        <f t="shared" si="11"/>
        <v>0</v>
      </c>
      <c r="BG49" s="64">
        <f t="shared" si="12"/>
        <v>0</v>
      </c>
      <c r="BH49" s="65">
        <f t="shared" si="13"/>
        <v>0</v>
      </c>
    </row>
    <row r="50" spans="1:60" ht="12" customHeight="1" thickTop="1" thickBot="1">
      <c r="A50" s="232"/>
      <c r="B50" s="227"/>
      <c r="C50" s="228"/>
      <c r="D50" s="225"/>
      <c r="E50" s="216"/>
      <c r="F50" s="216"/>
      <c r="G50" s="216"/>
      <c r="H50" s="216"/>
      <c r="I50" s="238"/>
      <c r="J50" s="217"/>
      <c r="K50" s="218"/>
      <c r="L50" s="103"/>
      <c r="M50" s="103"/>
      <c r="N50" s="598" t="s">
        <v>285</v>
      </c>
      <c r="O50" s="599"/>
      <c r="P50" s="599"/>
      <c r="Q50" s="599"/>
      <c r="R50" s="599"/>
      <c r="S50" s="599"/>
      <c r="T50" s="599"/>
      <c r="U50" s="599"/>
      <c r="V50" s="599"/>
      <c r="W50" s="599"/>
      <c r="X50" s="599"/>
      <c r="Y50" s="599"/>
      <c r="Z50" s="599"/>
      <c r="AA50" s="599"/>
      <c r="AB50" s="599"/>
      <c r="AC50" s="599"/>
      <c r="AD50" s="599"/>
      <c r="AE50" s="599"/>
      <c r="AF50" s="599"/>
      <c r="AG50" s="599"/>
      <c r="AH50" s="599"/>
      <c r="AI50" s="599"/>
      <c r="AJ50" s="599"/>
      <c r="AK50" s="599"/>
      <c r="AL50" s="599"/>
      <c r="AM50" s="599"/>
      <c r="AN50" s="599"/>
      <c r="AO50" s="599"/>
      <c r="AP50" s="599"/>
      <c r="AQ50" s="599"/>
      <c r="AR50" s="599"/>
      <c r="AS50" s="599"/>
      <c r="AT50" s="600"/>
      <c r="BD50" s="61">
        <f t="shared" si="9"/>
        <v>0</v>
      </c>
      <c r="BE50" s="62">
        <f t="shared" si="10"/>
        <v>0</v>
      </c>
      <c r="BF50" s="63">
        <f t="shared" si="11"/>
        <v>0</v>
      </c>
      <c r="BG50" s="64">
        <f t="shared" si="12"/>
        <v>0</v>
      </c>
      <c r="BH50" s="65">
        <f t="shared" si="13"/>
        <v>0</v>
      </c>
    </row>
    <row r="51" spans="1:60" ht="12" customHeight="1" thickTop="1" thickBot="1">
      <c r="A51" s="232"/>
      <c r="B51" s="227"/>
      <c r="C51" s="228"/>
      <c r="D51" s="225"/>
      <c r="E51" s="216"/>
      <c r="F51" s="216"/>
      <c r="G51" s="216"/>
      <c r="H51" s="216"/>
      <c r="I51" s="238"/>
      <c r="J51" s="217"/>
      <c r="K51" s="218"/>
      <c r="L51" s="103"/>
      <c r="M51" s="103"/>
      <c r="N51" s="598"/>
      <c r="O51" s="599"/>
      <c r="P51" s="599"/>
      <c r="Q51" s="599"/>
      <c r="R51" s="599"/>
      <c r="S51" s="599"/>
      <c r="T51" s="599"/>
      <c r="U51" s="599"/>
      <c r="V51" s="599"/>
      <c r="W51" s="599"/>
      <c r="X51" s="599"/>
      <c r="Y51" s="599"/>
      <c r="Z51" s="599"/>
      <c r="AA51" s="599"/>
      <c r="AB51" s="599"/>
      <c r="AC51" s="599"/>
      <c r="AD51" s="599"/>
      <c r="AE51" s="599"/>
      <c r="AF51" s="599"/>
      <c r="AG51" s="599"/>
      <c r="AH51" s="599"/>
      <c r="AI51" s="599"/>
      <c r="AJ51" s="599"/>
      <c r="AK51" s="599"/>
      <c r="AL51" s="599"/>
      <c r="AM51" s="599"/>
      <c r="AN51" s="599"/>
      <c r="AO51" s="599"/>
      <c r="AP51" s="599"/>
      <c r="AQ51" s="599"/>
      <c r="AR51" s="599"/>
      <c r="AS51" s="599"/>
      <c r="AT51" s="600"/>
      <c r="BD51" s="61">
        <f t="shared" si="9"/>
        <v>0</v>
      </c>
      <c r="BE51" s="62">
        <f t="shared" si="10"/>
        <v>0</v>
      </c>
      <c r="BF51" s="63">
        <f t="shared" si="11"/>
        <v>0</v>
      </c>
      <c r="BG51" s="64">
        <f t="shared" si="12"/>
        <v>0</v>
      </c>
      <c r="BH51" s="65">
        <f t="shared" si="13"/>
        <v>0</v>
      </c>
    </row>
    <row r="52" spans="1:60" ht="12" customHeight="1" thickTop="1" thickBot="1">
      <c r="A52" s="232"/>
      <c r="B52" s="227"/>
      <c r="C52" s="228"/>
      <c r="D52" s="225"/>
      <c r="E52" s="216"/>
      <c r="F52" s="216"/>
      <c r="G52" s="216"/>
      <c r="H52" s="216"/>
      <c r="I52" s="238"/>
      <c r="J52" s="217"/>
      <c r="K52" s="218"/>
      <c r="L52" s="103"/>
      <c r="M52" s="103"/>
      <c r="N52" s="598"/>
      <c r="O52" s="599"/>
      <c r="P52" s="599"/>
      <c r="Q52" s="599"/>
      <c r="R52" s="599"/>
      <c r="S52" s="599"/>
      <c r="T52" s="599"/>
      <c r="U52" s="599"/>
      <c r="V52" s="599"/>
      <c r="W52" s="599"/>
      <c r="X52" s="599"/>
      <c r="Y52" s="599"/>
      <c r="Z52" s="599"/>
      <c r="AA52" s="599"/>
      <c r="AB52" s="599"/>
      <c r="AC52" s="599"/>
      <c r="AD52" s="599"/>
      <c r="AE52" s="599"/>
      <c r="AF52" s="599"/>
      <c r="AG52" s="599"/>
      <c r="AH52" s="599"/>
      <c r="AI52" s="599"/>
      <c r="AJ52" s="599"/>
      <c r="AK52" s="599"/>
      <c r="AL52" s="599"/>
      <c r="AM52" s="599"/>
      <c r="AN52" s="599"/>
      <c r="AO52" s="599"/>
      <c r="AP52" s="599"/>
      <c r="AQ52" s="599"/>
      <c r="AR52" s="599"/>
      <c r="AS52" s="599"/>
      <c r="AT52" s="600"/>
      <c r="BD52" s="61">
        <f t="shared" si="9"/>
        <v>0</v>
      </c>
      <c r="BE52" s="62">
        <f t="shared" si="10"/>
        <v>0</v>
      </c>
      <c r="BF52" s="63">
        <f t="shared" si="11"/>
        <v>0</v>
      </c>
      <c r="BG52" s="64">
        <f t="shared" si="12"/>
        <v>0</v>
      </c>
      <c r="BH52" s="65">
        <f t="shared" si="13"/>
        <v>0</v>
      </c>
    </row>
    <row r="53" spans="1:60" ht="12" customHeight="1" thickTop="1" thickBot="1">
      <c r="A53" s="232"/>
      <c r="B53" s="227"/>
      <c r="C53" s="228"/>
      <c r="D53" s="225"/>
      <c r="E53" s="216"/>
      <c r="F53" s="216"/>
      <c r="G53" s="216"/>
      <c r="H53" s="216"/>
      <c r="I53" s="238"/>
      <c r="J53" s="217"/>
      <c r="K53" s="218"/>
      <c r="L53" s="103"/>
      <c r="M53" s="103"/>
      <c r="N53" s="601"/>
      <c r="O53" s="602"/>
      <c r="P53" s="602"/>
      <c r="Q53" s="602"/>
      <c r="R53" s="602"/>
      <c r="S53" s="602"/>
      <c r="T53" s="602"/>
      <c r="U53" s="602"/>
      <c r="V53" s="602"/>
      <c r="W53" s="602"/>
      <c r="X53" s="602"/>
      <c r="Y53" s="602"/>
      <c r="Z53" s="602"/>
      <c r="AA53" s="602"/>
      <c r="AB53" s="602"/>
      <c r="AC53" s="602"/>
      <c r="AD53" s="602"/>
      <c r="AE53" s="602"/>
      <c r="AF53" s="602"/>
      <c r="AG53" s="602"/>
      <c r="AH53" s="602"/>
      <c r="AI53" s="602"/>
      <c r="AJ53" s="602"/>
      <c r="AK53" s="602"/>
      <c r="AL53" s="602"/>
      <c r="AM53" s="602"/>
      <c r="AN53" s="602"/>
      <c r="AO53" s="602"/>
      <c r="AP53" s="602"/>
      <c r="AQ53" s="602"/>
      <c r="AR53" s="602"/>
      <c r="AS53" s="602"/>
      <c r="AT53" s="603"/>
      <c r="BD53" s="61">
        <f t="shared" si="9"/>
        <v>0</v>
      </c>
      <c r="BE53" s="62">
        <f t="shared" si="10"/>
        <v>0</v>
      </c>
      <c r="BF53" s="63">
        <f t="shared" si="11"/>
        <v>0</v>
      </c>
      <c r="BG53" s="64">
        <f t="shared" si="12"/>
        <v>0</v>
      </c>
      <c r="BH53" s="65">
        <f t="shared" si="13"/>
        <v>0</v>
      </c>
    </row>
    <row r="54" spans="1:60" ht="12" customHeight="1" thickTop="1" thickBot="1">
      <c r="A54" s="232"/>
      <c r="B54" s="227"/>
      <c r="C54" s="228"/>
      <c r="D54" s="225"/>
      <c r="E54" s="216"/>
      <c r="F54" s="216"/>
      <c r="G54" s="216"/>
      <c r="H54" s="216"/>
      <c r="I54" s="238"/>
      <c r="J54" s="217"/>
      <c r="K54" s="218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  <c r="AG54" s="103"/>
      <c r="AH54" s="103"/>
      <c r="AI54" s="103"/>
      <c r="AJ54" s="103"/>
      <c r="AK54" s="103"/>
      <c r="AL54" s="103"/>
      <c r="AM54" s="103"/>
      <c r="AN54" s="103"/>
      <c r="AO54" s="103"/>
      <c r="AP54" s="103"/>
      <c r="AQ54" s="103"/>
      <c r="AR54" s="103"/>
      <c r="BD54" s="61">
        <f t="shared" si="9"/>
        <v>0</v>
      </c>
      <c r="BE54" s="62">
        <f t="shared" si="10"/>
        <v>0</v>
      </c>
      <c r="BF54" s="63">
        <f t="shared" si="11"/>
        <v>0</v>
      </c>
      <c r="BG54" s="64">
        <f t="shared" si="12"/>
        <v>0</v>
      </c>
      <c r="BH54" s="65">
        <f t="shared" si="13"/>
        <v>0</v>
      </c>
    </row>
    <row r="55" spans="1:60" ht="12" customHeight="1" thickTop="1" thickBot="1">
      <c r="A55" s="232"/>
      <c r="B55" s="227"/>
      <c r="C55" s="228"/>
      <c r="D55" s="225"/>
      <c r="E55" s="216"/>
      <c r="F55" s="216"/>
      <c r="G55" s="216"/>
      <c r="H55" s="216"/>
      <c r="I55" s="238"/>
      <c r="J55" s="217"/>
      <c r="K55" s="218"/>
      <c r="L55" s="103"/>
      <c r="M55" s="103"/>
      <c r="N55" s="103"/>
      <c r="O55" s="103"/>
      <c r="P55" s="103"/>
      <c r="Q55" s="103"/>
      <c r="R55" s="103"/>
      <c r="S55" s="103"/>
      <c r="T55" s="103"/>
      <c r="U55" s="103"/>
      <c r="V55" s="103"/>
      <c r="W55" s="103"/>
      <c r="X55" s="103"/>
      <c r="Y55" s="103"/>
      <c r="Z55" s="103"/>
      <c r="AA55" s="103"/>
      <c r="AB55" s="103"/>
      <c r="AC55" s="103"/>
      <c r="AD55" s="103"/>
      <c r="AE55" s="103"/>
      <c r="AF55" s="103"/>
      <c r="AG55" s="103"/>
      <c r="AH55" s="103"/>
      <c r="AI55" s="103"/>
      <c r="AJ55" s="103"/>
      <c r="AK55" s="103"/>
      <c r="AL55" s="103"/>
      <c r="AM55" s="103"/>
      <c r="AN55" s="103"/>
      <c r="AO55" s="103"/>
      <c r="AP55" s="103"/>
      <c r="AQ55" s="103"/>
      <c r="AR55" s="103"/>
      <c r="BD55" s="61">
        <f t="shared" si="9"/>
        <v>0</v>
      </c>
      <c r="BE55" s="62">
        <f t="shared" si="10"/>
        <v>0</v>
      </c>
      <c r="BF55" s="63">
        <f t="shared" si="11"/>
        <v>0</v>
      </c>
      <c r="BG55" s="64">
        <f t="shared" si="12"/>
        <v>0</v>
      </c>
      <c r="BH55" s="65">
        <f t="shared" si="13"/>
        <v>0</v>
      </c>
    </row>
    <row r="56" spans="1:60" ht="12" customHeight="1" thickTop="1" thickBot="1">
      <c r="A56" s="232"/>
      <c r="B56" s="227"/>
      <c r="C56" s="228"/>
      <c r="D56" s="225"/>
      <c r="E56" s="216"/>
      <c r="F56" s="216"/>
      <c r="G56" s="216"/>
      <c r="H56" s="216"/>
      <c r="I56" s="238"/>
      <c r="J56" s="217"/>
      <c r="K56" s="218"/>
      <c r="L56" s="103"/>
      <c r="M56" s="103"/>
      <c r="N56" s="103"/>
      <c r="O56" s="103"/>
      <c r="P56" s="501" t="s">
        <v>309</v>
      </c>
      <c r="Q56" s="501"/>
      <c r="R56" s="501"/>
      <c r="S56" s="501"/>
      <c r="T56" s="501"/>
      <c r="U56" s="501"/>
      <c r="V56" s="501"/>
      <c r="W56" s="501"/>
      <c r="X56" s="501"/>
      <c r="Y56" s="501"/>
      <c r="Z56" s="501"/>
      <c r="AA56" s="501"/>
      <c r="AB56" s="501"/>
      <c r="AC56" s="501"/>
      <c r="AD56" s="501"/>
      <c r="AE56" s="501"/>
      <c r="AF56" s="501"/>
      <c r="AG56" s="501"/>
      <c r="AH56" s="501"/>
      <c r="AI56" s="501"/>
      <c r="AJ56" s="501"/>
      <c r="AK56" s="501"/>
      <c r="AL56" s="501"/>
      <c r="AM56" s="501"/>
      <c r="AN56" s="501"/>
      <c r="AO56" s="501"/>
      <c r="AP56" s="501"/>
      <c r="AQ56" s="501"/>
      <c r="AR56" s="103"/>
      <c r="BD56" s="61">
        <f t="shared" si="9"/>
        <v>0</v>
      </c>
      <c r="BE56" s="62">
        <f t="shared" si="10"/>
        <v>0</v>
      </c>
      <c r="BF56" s="63">
        <f t="shared" si="11"/>
        <v>0</v>
      </c>
      <c r="BG56" s="64">
        <f t="shared" si="12"/>
        <v>0</v>
      </c>
      <c r="BH56" s="65">
        <f t="shared" si="13"/>
        <v>0</v>
      </c>
    </row>
    <row r="57" spans="1:60" s="105" customFormat="1" ht="12" customHeight="1" thickTop="1" thickBot="1">
      <c r="A57" s="232"/>
      <c r="B57" s="227"/>
      <c r="C57" s="228"/>
      <c r="D57" s="225"/>
      <c r="E57" s="216"/>
      <c r="F57" s="216"/>
      <c r="G57" s="216"/>
      <c r="H57" s="216"/>
      <c r="I57" s="238"/>
      <c r="J57" s="217"/>
      <c r="K57" s="219"/>
      <c r="L57" s="104"/>
      <c r="M57" s="104"/>
      <c r="N57" s="104"/>
      <c r="O57" s="104"/>
      <c r="P57" s="501"/>
      <c r="Q57" s="501"/>
      <c r="R57" s="501"/>
      <c r="S57" s="501"/>
      <c r="T57" s="501"/>
      <c r="U57" s="501"/>
      <c r="V57" s="501"/>
      <c r="W57" s="501"/>
      <c r="X57" s="501"/>
      <c r="Y57" s="501"/>
      <c r="Z57" s="501"/>
      <c r="AA57" s="501"/>
      <c r="AB57" s="501"/>
      <c r="AC57" s="501"/>
      <c r="AD57" s="501"/>
      <c r="AE57" s="501"/>
      <c r="AF57" s="501"/>
      <c r="AG57" s="501"/>
      <c r="AH57" s="501"/>
      <c r="AI57" s="501"/>
      <c r="AJ57" s="501"/>
      <c r="AK57" s="501"/>
      <c r="AL57" s="501"/>
      <c r="AM57" s="501"/>
      <c r="AN57" s="501"/>
      <c r="AO57" s="501"/>
      <c r="AP57" s="501"/>
      <c r="AQ57" s="501"/>
      <c r="AR57" s="104"/>
      <c r="BD57" s="61">
        <f t="shared" si="9"/>
        <v>0</v>
      </c>
      <c r="BE57" s="62">
        <f t="shared" si="10"/>
        <v>0</v>
      </c>
      <c r="BF57" s="63">
        <f t="shared" si="11"/>
        <v>0</v>
      </c>
      <c r="BG57" s="64">
        <f t="shared" si="12"/>
        <v>0</v>
      </c>
      <c r="BH57" s="65">
        <f t="shared" si="13"/>
        <v>0</v>
      </c>
    </row>
    <row r="58" spans="1:60" s="107" customFormat="1" ht="12" customHeight="1" thickTop="1" thickBot="1">
      <c r="A58" s="220"/>
      <c r="B58" s="221"/>
      <c r="C58" s="222"/>
      <c r="D58" s="223"/>
      <c r="E58" s="288"/>
      <c r="F58" s="288"/>
      <c r="G58" s="288"/>
      <c r="H58" s="288"/>
      <c r="I58" s="224">
        <f>SUM(I8:I56)</f>
        <v>0</v>
      </c>
      <c r="J58" s="221"/>
      <c r="K58" s="221"/>
      <c r="L58" s="67"/>
      <c r="M58" s="67"/>
      <c r="N58" s="67"/>
      <c r="O58" s="67"/>
      <c r="P58" s="501"/>
      <c r="Q58" s="501"/>
      <c r="R58" s="501"/>
      <c r="S58" s="501"/>
      <c r="T58" s="501"/>
      <c r="U58" s="501"/>
      <c r="V58" s="501"/>
      <c r="W58" s="501"/>
      <c r="X58" s="501"/>
      <c r="Y58" s="501"/>
      <c r="Z58" s="501"/>
      <c r="AA58" s="501"/>
      <c r="AB58" s="501"/>
      <c r="AC58" s="501"/>
      <c r="AD58" s="501"/>
      <c r="AE58" s="501"/>
      <c r="AF58" s="501"/>
      <c r="AG58" s="501"/>
      <c r="AH58" s="501"/>
      <c r="AI58" s="501"/>
      <c r="AJ58" s="501"/>
      <c r="AK58" s="501"/>
      <c r="AL58" s="501"/>
      <c r="AM58" s="501"/>
      <c r="AN58" s="501"/>
      <c r="AO58" s="501"/>
      <c r="AP58" s="501"/>
      <c r="AQ58" s="501"/>
      <c r="BD58" s="71">
        <f>SUM(BD8:BD57)</f>
        <v>0</v>
      </c>
      <c r="BE58" s="71">
        <f>SUM(BE8:BE57)</f>
        <v>0</v>
      </c>
      <c r="BF58" s="71">
        <f>SUM(BF8:BF57)</f>
        <v>0</v>
      </c>
      <c r="BG58" s="71">
        <f>SUM(BG8:BG57)</f>
        <v>0</v>
      </c>
      <c r="BH58" s="71">
        <f>SUM(BH8:BH57)</f>
        <v>0</v>
      </c>
    </row>
    <row r="59" spans="1:60" s="107" customFormat="1" ht="12" customHeight="1" thickTop="1">
      <c r="A59" s="106"/>
      <c r="C59" s="187"/>
      <c r="E59" s="106"/>
      <c r="F59" s="106"/>
      <c r="G59" s="106"/>
      <c r="H59" s="106"/>
      <c r="I59" s="285"/>
      <c r="P59" s="501"/>
      <c r="Q59" s="501"/>
      <c r="R59" s="501"/>
      <c r="S59" s="501"/>
      <c r="T59" s="501"/>
      <c r="U59" s="501"/>
      <c r="V59" s="501"/>
      <c r="W59" s="501"/>
      <c r="X59" s="501"/>
      <c r="Y59" s="501"/>
      <c r="Z59" s="501"/>
      <c r="AA59" s="501"/>
      <c r="AB59" s="501"/>
      <c r="AC59" s="501"/>
      <c r="AD59" s="501"/>
      <c r="AE59" s="501"/>
      <c r="AF59" s="501"/>
      <c r="AG59" s="501"/>
      <c r="AH59" s="501"/>
      <c r="AI59" s="501"/>
      <c r="AJ59" s="501"/>
      <c r="AK59" s="501"/>
      <c r="AL59" s="501"/>
      <c r="AM59" s="501"/>
      <c r="AN59" s="501"/>
      <c r="AO59" s="501"/>
      <c r="AP59" s="501"/>
      <c r="AQ59" s="501"/>
      <c r="BD59" s="68"/>
      <c r="BE59" s="69"/>
      <c r="BF59" s="69"/>
      <c r="BG59" s="69"/>
      <c r="BH59" s="69"/>
    </row>
    <row r="60" spans="1:60" s="107" customFormat="1" ht="12" customHeight="1">
      <c r="A60" s="106"/>
      <c r="C60" s="187"/>
      <c r="E60" s="106"/>
      <c r="F60" s="106"/>
      <c r="G60" s="106"/>
      <c r="H60" s="106"/>
      <c r="I60" s="285"/>
      <c r="P60" s="501"/>
      <c r="Q60" s="501"/>
      <c r="R60" s="501"/>
      <c r="S60" s="501"/>
      <c r="T60" s="501"/>
      <c r="U60" s="501"/>
      <c r="V60" s="501"/>
      <c r="W60" s="501"/>
      <c r="X60" s="501"/>
      <c r="Y60" s="501"/>
      <c r="Z60" s="501"/>
      <c r="AA60" s="501"/>
      <c r="AB60" s="501"/>
      <c r="AC60" s="501"/>
      <c r="AD60" s="501"/>
      <c r="AE60" s="501"/>
      <c r="AF60" s="501"/>
      <c r="AG60" s="501"/>
      <c r="AH60" s="501"/>
      <c r="AI60" s="501"/>
      <c r="AJ60" s="501"/>
      <c r="AK60" s="501"/>
      <c r="AL60" s="501"/>
      <c r="AM60" s="501"/>
      <c r="AN60" s="501"/>
      <c r="AO60" s="501"/>
      <c r="AP60" s="501"/>
      <c r="AQ60" s="501"/>
      <c r="BD60" s="68"/>
      <c r="BE60" s="69"/>
      <c r="BF60" s="69"/>
      <c r="BG60" s="69"/>
      <c r="BH60" s="69"/>
    </row>
    <row r="61" spans="1:60" s="107" customFormat="1" ht="12" customHeight="1">
      <c r="A61" s="106"/>
      <c r="C61" s="187"/>
      <c r="E61" s="106"/>
      <c r="F61" s="106"/>
      <c r="G61" s="106"/>
      <c r="H61" s="106"/>
      <c r="I61" s="285"/>
      <c r="P61" s="501"/>
      <c r="Q61" s="501"/>
      <c r="R61" s="501"/>
      <c r="S61" s="501"/>
      <c r="T61" s="501"/>
      <c r="U61" s="501"/>
      <c r="V61" s="501"/>
      <c r="W61" s="501"/>
      <c r="X61" s="501"/>
      <c r="Y61" s="501"/>
      <c r="Z61" s="501"/>
      <c r="AA61" s="501"/>
      <c r="AB61" s="501"/>
      <c r="AC61" s="501"/>
      <c r="AD61" s="501"/>
      <c r="AE61" s="501"/>
      <c r="AF61" s="501"/>
      <c r="AG61" s="501"/>
      <c r="AH61" s="501"/>
      <c r="AI61" s="501"/>
      <c r="AJ61" s="501"/>
      <c r="AK61" s="501"/>
      <c r="AL61" s="501"/>
      <c r="AM61" s="501"/>
      <c r="AN61" s="501"/>
      <c r="AO61" s="501"/>
      <c r="AP61" s="501"/>
      <c r="AQ61" s="501"/>
      <c r="BD61" s="68"/>
      <c r="BE61" s="69"/>
      <c r="BF61" s="69"/>
      <c r="BG61" s="69"/>
      <c r="BH61" s="69"/>
    </row>
    <row r="62" spans="1:60" s="107" customFormat="1" ht="12" customHeight="1">
      <c r="A62" s="106"/>
      <c r="C62" s="187"/>
      <c r="E62" s="106"/>
      <c r="F62" s="106"/>
      <c r="G62" s="106"/>
      <c r="H62" s="106"/>
      <c r="I62" s="285"/>
      <c r="P62" s="501"/>
      <c r="Q62" s="501"/>
      <c r="R62" s="501"/>
      <c r="S62" s="501"/>
      <c r="T62" s="501"/>
      <c r="U62" s="501"/>
      <c r="V62" s="501"/>
      <c r="W62" s="501"/>
      <c r="X62" s="501"/>
      <c r="Y62" s="501"/>
      <c r="Z62" s="501"/>
      <c r="AA62" s="501"/>
      <c r="AB62" s="501"/>
      <c r="AC62" s="501"/>
      <c r="AD62" s="501"/>
      <c r="AE62" s="501"/>
      <c r="AF62" s="501"/>
      <c r="AG62" s="501"/>
      <c r="AH62" s="501"/>
      <c r="AI62" s="501"/>
      <c r="AJ62" s="501"/>
      <c r="AK62" s="501"/>
      <c r="AL62" s="501"/>
      <c r="AM62" s="501"/>
      <c r="AN62" s="501"/>
      <c r="AO62" s="501"/>
      <c r="AP62" s="501"/>
      <c r="AQ62" s="501"/>
      <c r="BD62" s="68"/>
      <c r="BE62" s="69"/>
      <c r="BF62" s="69"/>
      <c r="BG62" s="69"/>
      <c r="BH62" s="69"/>
    </row>
    <row r="63" spans="1:60" s="107" customFormat="1" ht="12" customHeight="1">
      <c r="A63" s="106"/>
      <c r="C63" s="187"/>
      <c r="E63" s="106"/>
      <c r="F63" s="106"/>
      <c r="G63" s="106"/>
      <c r="H63" s="106"/>
      <c r="I63" s="285"/>
      <c r="BD63" s="68"/>
      <c r="BE63" s="69"/>
      <c r="BF63" s="69"/>
      <c r="BG63" s="69"/>
      <c r="BH63" s="69"/>
    </row>
    <row r="64" spans="1:60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  <row r="114" ht="12" customHeight="1"/>
    <row r="115" ht="12" customHeight="1"/>
    <row r="116" ht="12" customHeight="1"/>
    <row r="117" ht="12" customHeight="1"/>
    <row r="118" ht="12" customHeight="1"/>
    <row r="119" ht="12" customHeight="1"/>
    <row r="120" ht="12" customHeight="1"/>
    <row r="121" ht="12" customHeight="1"/>
    <row r="122" ht="12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</sheetData>
  <mergeCells count="42">
    <mergeCell ref="G2:G5"/>
    <mergeCell ref="H2:H5"/>
    <mergeCell ref="I2:I5"/>
    <mergeCell ref="B2:B5"/>
    <mergeCell ref="G1:H1"/>
    <mergeCell ref="F2:F5"/>
    <mergeCell ref="B6:B7"/>
    <mergeCell ref="A1:B1"/>
    <mergeCell ref="A2:A7"/>
    <mergeCell ref="C2:D7"/>
    <mergeCell ref="E2:E5"/>
    <mergeCell ref="C1:E1"/>
    <mergeCell ref="AX10:BA10"/>
    <mergeCell ref="J2:J7"/>
    <mergeCell ref="K2:K7"/>
    <mergeCell ref="S2:AN2"/>
    <mergeCell ref="S4:AN4"/>
    <mergeCell ref="S6:AN6"/>
    <mergeCell ref="N7:AT11"/>
    <mergeCell ref="N20:AT21"/>
    <mergeCell ref="N26:AT27"/>
    <mergeCell ref="N32:AT33"/>
    <mergeCell ref="N38:AT39"/>
    <mergeCell ref="N42:AT43"/>
    <mergeCell ref="N30:AT31"/>
    <mergeCell ref="N34:AT35"/>
    <mergeCell ref="N36:AT37"/>
    <mergeCell ref="N40:AT41"/>
    <mergeCell ref="N22:AT23"/>
    <mergeCell ref="P56:AQ62"/>
    <mergeCell ref="N24:AT25"/>
    <mergeCell ref="N28:AT29"/>
    <mergeCell ref="N44:AT45"/>
    <mergeCell ref="N52:AT53"/>
    <mergeCell ref="N46:AT47"/>
    <mergeCell ref="N48:AT49"/>
    <mergeCell ref="N50:AT51"/>
    <mergeCell ref="J1:K1"/>
    <mergeCell ref="N12:AT13"/>
    <mergeCell ref="N14:AT15"/>
    <mergeCell ref="N16:AT17"/>
    <mergeCell ref="N18:AT19"/>
  </mergeCells>
  <phoneticPr fontId="17" type="noConversion"/>
  <conditionalFormatting sqref="J8:J57">
    <cfRule type="containsText" dxfId="2" priority="1" operator="containsText" text="0">
      <formula>NOT(ISERROR(SEARCH("0",J8)))</formula>
    </cfRule>
    <cfRule type="containsText" dxfId="1" priority="2" operator="containsText" text="มส">
      <formula>NOT(ISERROR(SEARCH("มส",J8)))</formula>
    </cfRule>
    <cfRule type="containsText" dxfId="0" priority="3" operator="containsText" text="ร">
      <formula>NOT(ISERROR(SEARCH("ร",J8)))</formula>
    </cfRule>
  </conditionalFormatting>
  <pageMargins left="0.39370078740157483" right="0.39370078740157483" top="0.39370078740157483" bottom="0.19685039370078741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opLeftCell="A25" workbookViewId="0">
      <selection activeCell="A3" sqref="A3:I3"/>
    </sheetView>
  </sheetViews>
  <sheetFormatPr defaultColWidth="9" defaultRowHeight="18.75"/>
  <cols>
    <col min="1" max="1" width="15.28515625" style="21" customWidth="1"/>
    <col min="2" max="7" width="9" style="19"/>
    <col min="8" max="8" width="14.140625" style="19" customWidth="1"/>
    <col min="9" max="9" width="5.5703125" style="21" customWidth="1"/>
    <col min="10" max="16384" width="9" style="19"/>
  </cols>
  <sheetData>
    <row r="1" spans="1:9" ht="20.25" customHeight="1"/>
    <row r="2" spans="1:9" ht="19.5" customHeight="1">
      <c r="A2" s="644" t="s">
        <v>203</v>
      </c>
      <c r="B2" s="644"/>
      <c r="C2" s="644"/>
      <c r="D2" s="644"/>
      <c r="E2" s="644"/>
      <c r="F2" s="644"/>
      <c r="G2" s="644"/>
      <c r="H2" s="644"/>
      <c r="I2" s="644"/>
    </row>
    <row r="3" spans="1:9" ht="19.5" customHeight="1">
      <c r="A3" s="644" t="s">
        <v>204</v>
      </c>
      <c r="B3" s="644"/>
      <c r="C3" s="644"/>
      <c r="D3" s="644"/>
      <c r="E3" s="644"/>
      <c r="F3" s="644"/>
      <c r="G3" s="644"/>
      <c r="H3" s="644"/>
      <c r="I3" s="644"/>
    </row>
    <row r="4" spans="1:9" ht="19.5" customHeight="1" thickBot="1">
      <c r="A4" s="20" t="s">
        <v>205</v>
      </c>
    </row>
    <row r="5" spans="1:9" s="22" customFormat="1" ht="19.5" customHeight="1" thickBot="1">
      <c r="A5" s="26" t="s">
        <v>7</v>
      </c>
      <c r="B5" s="648" t="s">
        <v>146</v>
      </c>
      <c r="C5" s="649"/>
      <c r="D5" s="649"/>
      <c r="E5" s="649"/>
      <c r="F5" s="649"/>
      <c r="G5" s="649"/>
      <c r="H5" s="650"/>
      <c r="I5" s="26" t="s">
        <v>147</v>
      </c>
    </row>
    <row r="6" spans="1:9" ht="19.5" customHeight="1">
      <c r="A6" s="24" t="s">
        <v>206</v>
      </c>
      <c r="B6" s="651" t="s">
        <v>223</v>
      </c>
      <c r="C6" s="652"/>
      <c r="D6" s="652"/>
      <c r="E6" s="652"/>
      <c r="F6" s="652"/>
      <c r="G6" s="652"/>
      <c r="H6" s="653"/>
      <c r="I6" s="25">
        <v>2</v>
      </c>
    </row>
    <row r="7" spans="1:9" ht="19.5" customHeight="1" thickBot="1">
      <c r="A7" s="50" t="s">
        <v>207</v>
      </c>
      <c r="B7" s="654" t="s">
        <v>224</v>
      </c>
      <c r="C7" s="655"/>
      <c r="D7" s="655"/>
      <c r="E7" s="655"/>
      <c r="F7" s="655"/>
      <c r="G7" s="655"/>
      <c r="H7" s="656"/>
      <c r="I7" s="27">
        <v>1</v>
      </c>
    </row>
    <row r="8" spans="1:9" ht="19.5" customHeight="1">
      <c r="A8" s="24" t="s">
        <v>208</v>
      </c>
      <c r="B8" s="661" t="s">
        <v>225</v>
      </c>
      <c r="C8" s="652"/>
      <c r="D8" s="652"/>
      <c r="E8" s="652"/>
      <c r="F8" s="652"/>
      <c r="G8" s="652"/>
      <c r="H8" s="653"/>
      <c r="I8" s="25">
        <v>3</v>
      </c>
    </row>
    <row r="9" spans="1:9" ht="19.5" customHeight="1">
      <c r="A9" s="51" t="s">
        <v>209</v>
      </c>
      <c r="B9" s="645" t="s">
        <v>226</v>
      </c>
      <c r="C9" s="646"/>
      <c r="D9" s="646"/>
      <c r="E9" s="646"/>
      <c r="F9" s="646"/>
      <c r="G9" s="646"/>
      <c r="H9" s="647"/>
      <c r="I9" s="29">
        <v>2</v>
      </c>
    </row>
    <row r="10" spans="1:9" ht="19.5" customHeight="1" thickBot="1">
      <c r="A10" s="50"/>
      <c r="B10" s="657" t="s">
        <v>227</v>
      </c>
      <c r="C10" s="655"/>
      <c r="D10" s="655"/>
      <c r="E10" s="655"/>
      <c r="F10" s="655"/>
      <c r="G10" s="655"/>
      <c r="H10" s="656"/>
      <c r="I10" s="27">
        <v>1</v>
      </c>
    </row>
    <row r="11" spans="1:9" ht="19.5" customHeight="1">
      <c r="A11" s="24" t="s">
        <v>210</v>
      </c>
      <c r="B11" s="661" t="s">
        <v>250</v>
      </c>
      <c r="C11" s="652"/>
      <c r="D11" s="652"/>
      <c r="E11" s="652"/>
      <c r="F11" s="652"/>
      <c r="G11" s="652"/>
      <c r="H11" s="653"/>
      <c r="I11" s="25">
        <v>3</v>
      </c>
    </row>
    <row r="12" spans="1:9" ht="19.5" customHeight="1">
      <c r="A12" s="51" t="s">
        <v>209</v>
      </c>
      <c r="B12" s="645" t="s">
        <v>251</v>
      </c>
      <c r="C12" s="646"/>
      <c r="D12" s="646"/>
      <c r="E12" s="646"/>
      <c r="F12" s="646"/>
      <c r="G12" s="646"/>
      <c r="H12" s="647"/>
      <c r="I12" s="29">
        <v>2</v>
      </c>
    </row>
    <row r="13" spans="1:9" ht="19.5" customHeight="1" thickBot="1">
      <c r="A13" s="50"/>
      <c r="B13" s="657" t="s">
        <v>228</v>
      </c>
      <c r="C13" s="655"/>
      <c r="D13" s="655"/>
      <c r="E13" s="655"/>
      <c r="F13" s="655"/>
      <c r="G13" s="655"/>
      <c r="H13" s="656"/>
      <c r="I13" s="27">
        <v>1</v>
      </c>
    </row>
    <row r="14" spans="1:9" ht="19.5" customHeight="1">
      <c r="A14" s="24" t="s">
        <v>211</v>
      </c>
      <c r="B14" s="658" t="s">
        <v>229</v>
      </c>
      <c r="C14" s="659"/>
      <c r="D14" s="659"/>
      <c r="E14" s="659"/>
      <c r="F14" s="659"/>
      <c r="G14" s="659"/>
      <c r="H14" s="660"/>
      <c r="I14" s="28">
        <v>2</v>
      </c>
    </row>
    <row r="15" spans="1:9" ht="19.5" customHeight="1">
      <c r="A15" s="51" t="s">
        <v>207</v>
      </c>
      <c r="B15" s="645" t="s">
        <v>253</v>
      </c>
      <c r="C15" s="646"/>
      <c r="D15" s="646"/>
      <c r="E15" s="646"/>
      <c r="F15" s="646"/>
      <c r="G15" s="646"/>
      <c r="H15" s="647"/>
      <c r="I15" s="29">
        <v>1</v>
      </c>
    </row>
    <row r="16" spans="1:9" ht="19.5" customHeight="1" thickBot="1">
      <c r="A16" s="50"/>
      <c r="B16" s="657" t="s">
        <v>252</v>
      </c>
      <c r="C16" s="655"/>
      <c r="D16" s="655"/>
      <c r="E16" s="655"/>
      <c r="F16" s="655"/>
      <c r="G16" s="655"/>
      <c r="H16" s="656"/>
      <c r="I16" s="27"/>
    </row>
    <row r="17" spans="1:9" ht="19.5" customHeight="1" thickBot="1">
      <c r="A17" s="20" t="s">
        <v>212</v>
      </c>
      <c r="I17" s="19"/>
    </row>
    <row r="18" spans="1:9" s="22" customFormat="1" ht="19.5" customHeight="1" thickBot="1">
      <c r="A18" s="26" t="s">
        <v>213</v>
      </c>
      <c r="B18" s="648" t="s">
        <v>146</v>
      </c>
      <c r="C18" s="649"/>
      <c r="D18" s="649"/>
      <c r="E18" s="649"/>
      <c r="F18" s="649"/>
      <c r="G18" s="649"/>
      <c r="H18" s="649"/>
      <c r="I18" s="26" t="s">
        <v>147</v>
      </c>
    </row>
    <row r="19" spans="1:9" ht="19.5" customHeight="1">
      <c r="A19" s="24" t="s">
        <v>214</v>
      </c>
      <c r="B19" s="36" t="s">
        <v>230</v>
      </c>
      <c r="C19" s="37"/>
      <c r="D19" s="37"/>
      <c r="E19" s="37"/>
      <c r="F19" s="37"/>
      <c r="G19" s="37"/>
      <c r="H19" s="38"/>
      <c r="I19" s="25">
        <v>3</v>
      </c>
    </row>
    <row r="20" spans="1:9" ht="19.5" customHeight="1">
      <c r="A20" s="51" t="s">
        <v>209</v>
      </c>
      <c r="B20" s="39" t="s">
        <v>231</v>
      </c>
      <c r="C20" s="23"/>
      <c r="D20" s="23"/>
      <c r="E20" s="23"/>
      <c r="F20" s="23"/>
      <c r="G20" s="23"/>
      <c r="H20" s="40"/>
      <c r="I20" s="29">
        <v>2</v>
      </c>
    </row>
    <row r="21" spans="1:9" ht="19.5" customHeight="1" thickBot="1">
      <c r="A21" s="50"/>
      <c r="B21" s="41" t="s">
        <v>232</v>
      </c>
      <c r="C21" s="42"/>
      <c r="D21" s="42"/>
      <c r="E21" s="42"/>
      <c r="F21" s="42"/>
      <c r="G21" s="42"/>
      <c r="H21" s="43"/>
      <c r="I21" s="27">
        <v>1</v>
      </c>
    </row>
    <row r="22" spans="1:9" ht="19.5" customHeight="1">
      <c r="A22" s="24" t="s">
        <v>214</v>
      </c>
      <c r="B22" s="664" t="s">
        <v>233</v>
      </c>
      <c r="C22" s="665"/>
      <c r="D22" s="665"/>
      <c r="E22" s="665"/>
      <c r="F22" s="665"/>
      <c r="G22" s="665"/>
      <c r="H22" s="666"/>
      <c r="I22" s="28">
        <v>3</v>
      </c>
    </row>
    <row r="23" spans="1:9" ht="19.5" customHeight="1">
      <c r="A23" s="51" t="s">
        <v>209</v>
      </c>
      <c r="B23" s="668" t="s">
        <v>234</v>
      </c>
      <c r="C23" s="669"/>
      <c r="D23" s="669"/>
      <c r="E23" s="669"/>
      <c r="F23" s="669"/>
      <c r="G23" s="669"/>
      <c r="H23" s="670"/>
      <c r="I23" s="29">
        <v>2</v>
      </c>
    </row>
    <row r="24" spans="1:9" ht="19.5" customHeight="1" thickBot="1">
      <c r="A24" s="50"/>
      <c r="B24" s="662" t="s">
        <v>235</v>
      </c>
      <c r="C24" s="663"/>
      <c r="D24" s="663"/>
      <c r="E24" s="663"/>
      <c r="F24" s="663"/>
      <c r="G24" s="663"/>
      <c r="H24" s="667"/>
      <c r="I24" s="47">
        <v>1</v>
      </c>
    </row>
    <row r="25" spans="1:9" ht="19.5" customHeight="1">
      <c r="A25" s="24" t="s">
        <v>215</v>
      </c>
      <c r="B25" s="664" t="s">
        <v>236</v>
      </c>
      <c r="C25" s="665"/>
      <c r="D25" s="665"/>
      <c r="E25" s="665"/>
      <c r="F25" s="665"/>
      <c r="G25" s="665"/>
      <c r="H25" s="666"/>
      <c r="I25" s="25">
        <v>2</v>
      </c>
    </row>
    <row r="26" spans="1:9" ht="19.5" customHeight="1" thickBot="1">
      <c r="A26" s="50" t="s">
        <v>207</v>
      </c>
      <c r="B26" s="41" t="s">
        <v>237</v>
      </c>
      <c r="C26" s="42"/>
      <c r="D26" s="42"/>
      <c r="E26" s="42"/>
      <c r="F26" s="42"/>
      <c r="G26" s="42"/>
      <c r="H26" s="43"/>
      <c r="I26" s="27">
        <v>1</v>
      </c>
    </row>
    <row r="27" spans="1:9" ht="19.5" customHeight="1">
      <c r="A27" s="24" t="s">
        <v>216</v>
      </c>
      <c r="B27" s="34" t="s">
        <v>238</v>
      </c>
      <c r="C27" s="31"/>
      <c r="D27" s="31"/>
      <c r="E27" s="31"/>
      <c r="F27" s="31"/>
      <c r="G27" s="31"/>
      <c r="H27" s="32"/>
      <c r="I27" s="28">
        <v>2</v>
      </c>
    </row>
    <row r="28" spans="1:9" ht="19.5" customHeight="1">
      <c r="A28" s="51" t="s">
        <v>217</v>
      </c>
      <c r="B28" s="35" t="s">
        <v>239</v>
      </c>
      <c r="C28" s="23"/>
      <c r="D28" s="23"/>
      <c r="E28" s="23"/>
      <c r="F28" s="23"/>
      <c r="G28" s="23"/>
      <c r="H28" s="30"/>
      <c r="I28" s="29">
        <v>1</v>
      </c>
    </row>
    <row r="29" spans="1:9" ht="19.5" customHeight="1" thickBot="1">
      <c r="A29" s="50" t="s">
        <v>207</v>
      </c>
      <c r="B29" s="671"/>
      <c r="C29" s="671"/>
      <c r="D29" s="671"/>
      <c r="E29" s="671"/>
      <c r="F29" s="671"/>
      <c r="G29" s="671"/>
      <c r="H29" s="671"/>
      <c r="I29" s="27"/>
    </row>
    <row r="30" spans="1:9" ht="19.5" customHeight="1" thickBot="1">
      <c r="A30" s="20" t="s">
        <v>218</v>
      </c>
    </row>
    <row r="31" spans="1:9" s="22" customFormat="1" ht="19.5" customHeight="1" thickBot="1">
      <c r="A31" s="33" t="s">
        <v>213</v>
      </c>
      <c r="B31" s="649" t="s">
        <v>146</v>
      </c>
      <c r="C31" s="649"/>
      <c r="D31" s="649"/>
      <c r="E31" s="649"/>
      <c r="F31" s="649"/>
      <c r="G31" s="649"/>
      <c r="H31" s="649"/>
      <c r="I31" s="26" t="s">
        <v>147</v>
      </c>
    </row>
    <row r="32" spans="1:9" ht="19.5" customHeight="1">
      <c r="A32" s="24" t="s">
        <v>219</v>
      </c>
      <c r="B32" s="664" t="s">
        <v>240</v>
      </c>
      <c r="C32" s="665"/>
      <c r="D32" s="665"/>
      <c r="E32" s="665"/>
      <c r="F32" s="665"/>
      <c r="G32" s="665"/>
      <c r="H32" s="666"/>
      <c r="I32" s="25">
        <v>2</v>
      </c>
    </row>
    <row r="33" spans="1:9" ht="19.5" customHeight="1" thickBot="1">
      <c r="A33" s="50" t="s">
        <v>207</v>
      </c>
      <c r="B33" s="662" t="s">
        <v>241</v>
      </c>
      <c r="C33" s="663"/>
      <c r="D33" s="663"/>
      <c r="E33" s="663"/>
      <c r="F33" s="663"/>
      <c r="G33" s="663"/>
      <c r="H33" s="667"/>
      <c r="I33" s="27">
        <v>1</v>
      </c>
    </row>
    <row r="34" spans="1:9" ht="19.5" customHeight="1">
      <c r="A34" s="24" t="s">
        <v>220</v>
      </c>
      <c r="B34" s="36" t="s">
        <v>242</v>
      </c>
      <c r="C34" s="37"/>
      <c r="D34" s="37"/>
      <c r="E34" s="37"/>
      <c r="F34" s="37"/>
      <c r="G34" s="37"/>
      <c r="H34" s="38"/>
      <c r="I34" s="28">
        <v>3</v>
      </c>
    </row>
    <row r="35" spans="1:9" ht="19.5" customHeight="1">
      <c r="A35" s="51" t="s">
        <v>209</v>
      </c>
      <c r="B35" s="39" t="s">
        <v>243</v>
      </c>
      <c r="C35" s="23"/>
      <c r="D35" s="23"/>
      <c r="E35" s="23"/>
      <c r="F35" s="23"/>
      <c r="G35" s="23"/>
      <c r="H35" s="40"/>
      <c r="I35" s="29">
        <v>2</v>
      </c>
    </row>
    <row r="36" spans="1:9" ht="19.5" customHeight="1" thickBot="1">
      <c r="A36" s="50"/>
      <c r="B36" s="44" t="s">
        <v>244</v>
      </c>
      <c r="C36" s="45"/>
      <c r="D36" s="45"/>
      <c r="E36" s="45"/>
      <c r="F36" s="45"/>
      <c r="G36" s="45"/>
      <c r="H36" s="46"/>
      <c r="I36" s="47">
        <v>1</v>
      </c>
    </row>
    <row r="37" spans="1:9" ht="19.5" customHeight="1">
      <c r="A37" s="24" t="s">
        <v>221</v>
      </c>
      <c r="B37" s="36" t="s">
        <v>245</v>
      </c>
      <c r="C37" s="37"/>
      <c r="D37" s="37"/>
      <c r="E37" s="37"/>
      <c r="F37" s="37"/>
      <c r="G37" s="37"/>
      <c r="H37" s="48"/>
      <c r="I37" s="25">
        <v>3</v>
      </c>
    </row>
    <row r="38" spans="1:9" ht="19.5" customHeight="1">
      <c r="A38" s="51" t="s">
        <v>209</v>
      </c>
      <c r="B38" s="39" t="s">
        <v>246</v>
      </c>
      <c r="C38" s="23"/>
      <c r="D38" s="23"/>
      <c r="E38" s="23"/>
      <c r="F38" s="23"/>
      <c r="G38" s="23"/>
      <c r="H38" s="30"/>
      <c r="I38" s="29">
        <v>2</v>
      </c>
    </row>
    <row r="39" spans="1:9" ht="19.5" customHeight="1" thickBot="1">
      <c r="A39" s="50"/>
      <c r="B39" s="41" t="s">
        <v>247</v>
      </c>
      <c r="C39" s="42"/>
      <c r="D39" s="42"/>
      <c r="E39" s="42"/>
      <c r="F39" s="42"/>
      <c r="G39" s="42"/>
      <c r="H39" s="49"/>
      <c r="I39" s="27">
        <v>1</v>
      </c>
    </row>
    <row r="40" spans="1:9" ht="19.5" customHeight="1">
      <c r="A40" s="24" t="s">
        <v>222</v>
      </c>
      <c r="B40" s="664" t="s">
        <v>248</v>
      </c>
      <c r="C40" s="665"/>
      <c r="D40" s="665"/>
      <c r="E40" s="665"/>
      <c r="F40" s="665"/>
      <c r="G40" s="665"/>
      <c r="H40" s="665"/>
      <c r="I40" s="25">
        <v>2</v>
      </c>
    </row>
    <row r="41" spans="1:9" ht="19.5" customHeight="1" thickBot="1">
      <c r="A41" s="50" t="s">
        <v>207</v>
      </c>
      <c r="B41" s="662" t="s">
        <v>249</v>
      </c>
      <c r="C41" s="663"/>
      <c r="D41" s="663"/>
      <c r="E41" s="663"/>
      <c r="F41" s="663"/>
      <c r="G41" s="663"/>
      <c r="H41" s="663"/>
      <c r="I41" s="27">
        <v>1</v>
      </c>
    </row>
  </sheetData>
  <mergeCells count="25">
    <mergeCell ref="B41:H41"/>
    <mergeCell ref="B8:H8"/>
    <mergeCell ref="B32:H32"/>
    <mergeCell ref="B33:H33"/>
    <mergeCell ref="B40:H40"/>
    <mergeCell ref="B18:H18"/>
    <mergeCell ref="B31:H31"/>
    <mergeCell ref="B16:H16"/>
    <mergeCell ref="B24:H24"/>
    <mergeCell ref="B23:H23"/>
    <mergeCell ref="B22:H22"/>
    <mergeCell ref="B29:H29"/>
    <mergeCell ref="B25:H25"/>
    <mergeCell ref="A2:I2"/>
    <mergeCell ref="A3:I3"/>
    <mergeCell ref="B15:H15"/>
    <mergeCell ref="B5:H5"/>
    <mergeCell ref="B6:H6"/>
    <mergeCell ref="B7:H7"/>
    <mergeCell ref="B10:H10"/>
    <mergeCell ref="B12:H12"/>
    <mergeCell ref="B13:H13"/>
    <mergeCell ref="B14:H14"/>
    <mergeCell ref="B11:H11"/>
    <mergeCell ref="B9:H9"/>
  </mergeCells>
  <phoneticPr fontId="17" type="noConversion"/>
  <pageMargins left="0.59055118110236227" right="0.19685039370078741" top="0.19685039370078741" bottom="0.19685039370078741" header="0.19685039370078741" footer="0.19685039370078741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zoomScale="85" zoomScaleNormal="85" workbookViewId="0">
      <selection activeCell="I2" sqref="I2:M22"/>
    </sheetView>
  </sheetViews>
  <sheetFormatPr defaultColWidth="9" defaultRowHeight="21"/>
  <cols>
    <col min="1" max="1" width="6.140625" style="8" customWidth="1"/>
    <col min="2" max="2" width="57.7109375" style="8" customWidth="1"/>
    <col min="3" max="3" width="8.42578125" style="8" customWidth="1"/>
    <col min="4" max="4" width="14.5703125" style="8" customWidth="1"/>
    <col min="5" max="16384" width="9" style="8"/>
  </cols>
  <sheetData>
    <row r="1" spans="1:13" ht="21.75">
      <c r="A1" s="673" t="s">
        <v>157</v>
      </c>
      <c r="B1" s="673"/>
      <c r="C1" s="673"/>
      <c r="D1" s="673"/>
      <c r="E1" s="9"/>
    </row>
    <row r="2" spans="1:13" ht="21.75">
      <c r="A2" s="673" t="s">
        <v>158</v>
      </c>
      <c r="B2" s="673"/>
      <c r="C2" s="673"/>
      <c r="D2" s="673"/>
      <c r="E2" s="9"/>
      <c r="I2" s="674" t="s">
        <v>264</v>
      </c>
      <c r="J2" s="675"/>
      <c r="K2" s="675"/>
      <c r="L2" s="675"/>
      <c r="M2" s="675"/>
    </row>
    <row r="3" spans="1:13" ht="17.25" customHeight="1">
      <c r="A3" s="676" t="s">
        <v>144</v>
      </c>
      <c r="B3" s="676"/>
      <c r="C3" s="676"/>
      <c r="I3" s="675"/>
      <c r="J3" s="675"/>
      <c r="K3" s="675"/>
      <c r="L3" s="675"/>
      <c r="M3" s="675"/>
    </row>
    <row r="4" spans="1:13" ht="17.25" customHeight="1" thickBot="1">
      <c r="A4" s="672" t="s">
        <v>145</v>
      </c>
      <c r="B4" s="672"/>
      <c r="C4" s="672"/>
      <c r="I4" s="675"/>
      <c r="J4" s="675"/>
      <c r="K4" s="675"/>
      <c r="L4" s="675"/>
      <c r="M4" s="675"/>
    </row>
    <row r="5" spans="1:13" ht="17.25" customHeight="1" thickBot="1">
      <c r="A5" s="6" t="s">
        <v>65</v>
      </c>
      <c r="B5" s="7" t="s">
        <v>163</v>
      </c>
      <c r="C5" s="7" t="s">
        <v>147</v>
      </c>
      <c r="D5" s="7" t="s">
        <v>12</v>
      </c>
      <c r="I5" s="675"/>
      <c r="J5" s="675"/>
      <c r="K5" s="675"/>
      <c r="L5" s="675"/>
      <c r="M5" s="675"/>
    </row>
    <row r="6" spans="1:13" ht="17.25" customHeight="1">
      <c r="A6" s="11">
        <v>1</v>
      </c>
      <c r="B6" s="12" t="s">
        <v>162</v>
      </c>
      <c r="C6" s="13" t="s">
        <v>150</v>
      </c>
      <c r="D6" s="13"/>
      <c r="I6" s="675"/>
      <c r="J6" s="675"/>
      <c r="K6" s="675"/>
      <c r="L6" s="675"/>
      <c r="M6" s="675"/>
    </row>
    <row r="7" spans="1:13" ht="17.25" customHeight="1">
      <c r="A7" s="11">
        <v>2</v>
      </c>
      <c r="B7" s="12" t="s">
        <v>159</v>
      </c>
      <c r="C7" s="11" t="s">
        <v>164</v>
      </c>
      <c r="D7" s="11"/>
      <c r="I7" s="675"/>
      <c r="J7" s="675"/>
      <c r="K7" s="675"/>
      <c r="L7" s="675"/>
      <c r="M7" s="675"/>
    </row>
    <row r="8" spans="1:13" ht="17.25" customHeight="1">
      <c r="A8" s="11">
        <v>3</v>
      </c>
      <c r="B8" s="12" t="s">
        <v>160</v>
      </c>
      <c r="C8" s="11" t="s">
        <v>165</v>
      </c>
      <c r="D8" s="11"/>
      <c r="I8" s="675"/>
      <c r="J8" s="675"/>
      <c r="K8" s="675"/>
      <c r="L8" s="675"/>
      <c r="M8" s="675"/>
    </row>
    <row r="9" spans="1:13" ht="17.25" customHeight="1" thickBot="1">
      <c r="A9" s="11">
        <v>4</v>
      </c>
      <c r="B9" s="12" t="s">
        <v>161</v>
      </c>
      <c r="C9" s="11" t="s">
        <v>148</v>
      </c>
      <c r="D9" s="11"/>
      <c r="I9" s="675"/>
      <c r="J9" s="675"/>
      <c r="K9" s="675"/>
      <c r="L9" s="675"/>
      <c r="M9" s="675"/>
    </row>
    <row r="10" spans="1:13" ht="17.25" customHeight="1" thickBot="1">
      <c r="A10" s="6"/>
      <c r="B10" s="6" t="s">
        <v>11</v>
      </c>
      <c r="C10" s="6" t="s">
        <v>166</v>
      </c>
      <c r="D10" s="6"/>
      <c r="I10" s="675"/>
      <c r="J10" s="675"/>
      <c r="K10" s="675"/>
      <c r="L10" s="675"/>
      <c r="M10" s="675"/>
    </row>
    <row r="11" spans="1:13" ht="5.25" customHeight="1">
      <c r="I11" s="675"/>
      <c r="J11" s="675"/>
      <c r="K11" s="675"/>
      <c r="L11" s="675"/>
      <c r="M11" s="675"/>
    </row>
    <row r="12" spans="1:13" ht="17.25" customHeight="1" thickBot="1">
      <c r="A12" s="672" t="s">
        <v>149</v>
      </c>
      <c r="B12" s="672"/>
      <c r="C12" s="672"/>
      <c r="I12" s="675"/>
      <c r="J12" s="675"/>
      <c r="K12" s="675"/>
      <c r="L12" s="675"/>
      <c r="M12" s="675"/>
    </row>
    <row r="13" spans="1:13" ht="17.25" customHeight="1" thickBot="1">
      <c r="A13" s="6" t="s">
        <v>65</v>
      </c>
      <c r="B13" s="7" t="s">
        <v>163</v>
      </c>
      <c r="C13" s="7" t="s">
        <v>147</v>
      </c>
      <c r="D13" s="7" t="s">
        <v>12</v>
      </c>
      <c r="I13" s="675"/>
      <c r="J13" s="675"/>
      <c r="K13" s="675"/>
      <c r="L13" s="675"/>
      <c r="M13" s="675"/>
    </row>
    <row r="14" spans="1:13" ht="17.25" customHeight="1">
      <c r="A14" s="11">
        <v>1</v>
      </c>
      <c r="B14" s="12" t="s">
        <v>167</v>
      </c>
      <c r="C14" s="13" t="s">
        <v>150</v>
      </c>
      <c r="D14" s="14"/>
      <c r="I14" s="675"/>
      <c r="J14" s="675"/>
      <c r="K14" s="675"/>
      <c r="L14" s="675"/>
      <c r="M14" s="675"/>
    </row>
    <row r="15" spans="1:13" ht="17.25" customHeight="1">
      <c r="A15" s="11">
        <v>2</v>
      </c>
      <c r="B15" s="12" t="s">
        <v>168</v>
      </c>
      <c r="C15" s="11" t="s">
        <v>164</v>
      </c>
      <c r="D15" s="15"/>
      <c r="I15" s="675"/>
      <c r="J15" s="675"/>
      <c r="K15" s="675"/>
      <c r="L15" s="675"/>
      <c r="M15" s="675"/>
    </row>
    <row r="16" spans="1:13" ht="17.25" customHeight="1">
      <c r="A16" s="11">
        <v>3</v>
      </c>
      <c r="B16" s="12" t="s">
        <v>174</v>
      </c>
      <c r="C16" s="11" t="s">
        <v>165</v>
      </c>
      <c r="D16" s="15"/>
      <c r="I16" s="675"/>
      <c r="J16" s="675"/>
      <c r="K16" s="675"/>
      <c r="L16" s="675"/>
      <c r="M16" s="675"/>
    </row>
    <row r="17" spans="1:13" ht="17.25" customHeight="1" thickBot="1">
      <c r="A17" s="11">
        <v>4</v>
      </c>
      <c r="B17" s="12" t="s">
        <v>173</v>
      </c>
      <c r="C17" s="11" t="s">
        <v>200</v>
      </c>
      <c r="D17" s="15"/>
      <c r="I17" s="675"/>
      <c r="J17" s="675"/>
      <c r="K17" s="675"/>
      <c r="L17" s="675"/>
      <c r="M17" s="675"/>
    </row>
    <row r="18" spans="1:13" ht="17.25" customHeight="1" thickBot="1">
      <c r="A18" s="6"/>
      <c r="B18" s="6" t="s">
        <v>11</v>
      </c>
      <c r="C18" s="6" t="s">
        <v>166</v>
      </c>
      <c r="D18" s="6"/>
      <c r="I18" s="675"/>
      <c r="J18" s="675"/>
      <c r="K18" s="675"/>
      <c r="L18" s="675"/>
      <c r="M18" s="675"/>
    </row>
    <row r="19" spans="1:13" ht="5.25" customHeight="1">
      <c r="I19" s="675"/>
      <c r="J19" s="675"/>
      <c r="K19" s="675"/>
      <c r="L19" s="675"/>
      <c r="M19" s="675"/>
    </row>
    <row r="20" spans="1:13" ht="17.25" customHeight="1" thickBot="1">
      <c r="A20" s="672" t="s">
        <v>151</v>
      </c>
      <c r="B20" s="672"/>
      <c r="C20" s="672"/>
      <c r="I20" s="675"/>
      <c r="J20" s="675"/>
      <c r="K20" s="675"/>
      <c r="L20" s="675"/>
      <c r="M20" s="675"/>
    </row>
    <row r="21" spans="1:13" ht="17.25" customHeight="1" thickBot="1">
      <c r="A21" s="6" t="s">
        <v>65</v>
      </c>
      <c r="B21" s="7" t="s">
        <v>163</v>
      </c>
      <c r="C21" s="7" t="s">
        <v>147</v>
      </c>
      <c r="D21" s="7" t="s">
        <v>12</v>
      </c>
      <c r="I21" s="675"/>
      <c r="J21" s="675"/>
      <c r="K21" s="675"/>
      <c r="L21" s="675"/>
      <c r="M21" s="675"/>
    </row>
    <row r="22" spans="1:13" ht="17.25" customHeight="1">
      <c r="A22" s="11">
        <v>1</v>
      </c>
      <c r="B22" s="12" t="s">
        <v>169</v>
      </c>
      <c r="C22" s="13" t="s">
        <v>150</v>
      </c>
      <c r="D22" s="14"/>
      <c r="I22" s="675"/>
      <c r="J22" s="675"/>
      <c r="K22" s="675"/>
      <c r="L22" s="675"/>
      <c r="M22" s="675"/>
    </row>
    <row r="23" spans="1:13" ht="17.25" customHeight="1">
      <c r="A23" s="11">
        <v>2</v>
      </c>
      <c r="B23" s="12" t="s">
        <v>170</v>
      </c>
      <c r="C23" s="11" t="s">
        <v>164</v>
      </c>
      <c r="D23" s="15"/>
    </row>
    <row r="24" spans="1:13" ht="17.25" customHeight="1">
      <c r="A24" s="11">
        <v>3</v>
      </c>
      <c r="B24" s="12" t="s">
        <v>171</v>
      </c>
      <c r="C24" s="11" t="s">
        <v>165</v>
      </c>
      <c r="D24" s="15"/>
    </row>
    <row r="25" spans="1:13" ht="17.25" customHeight="1" thickBot="1">
      <c r="A25" s="11">
        <v>4</v>
      </c>
      <c r="B25" s="12" t="s">
        <v>172</v>
      </c>
      <c r="C25" s="11" t="s">
        <v>201</v>
      </c>
      <c r="D25" s="15"/>
    </row>
    <row r="26" spans="1:13" ht="17.25" customHeight="1" thickBot="1">
      <c r="A26" s="6"/>
      <c r="B26" s="6" t="s">
        <v>11</v>
      </c>
      <c r="C26" s="6" t="s">
        <v>166</v>
      </c>
      <c r="D26" s="6"/>
    </row>
    <row r="27" spans="1:13" ht="6" customHeight="1"/>
    <row r="28" spans="1:13" ht="17.25" customHeight="1" thickBot="1">
      <c r="A28" s="672" t="s">
        <v>152</v>
      </c>
      <c r="B28" s="672"/>
      <c r="C28" s="672"/>
    </row>
    <row r="29" spans="1:13" ht="17.25" customHeight="1" thickBot="1">
      <c r="A29" s="6" t="s">
        <v>65</v>
      </c>
      <c r="B29" s="7" t="s">
        <v>163</v>
      </c>
      <c r="C29" s="6" t="s">
        <v>147</v>
      </c>
      <c r="D29" s="7" t="s">
        <v>12</v>
      </c>
    </row>
    <row r="30" spans="1:13" ht="17.25" customHeight="1">
      <c r="A30" s="11">
        <v>1</v>
      </c>
      <c r="B30" s="16" t="s">
        <v>176</v>
      </c>
      <c r="C30" s="11" t="s">
        <v>175</v>
      </c>
      <c r="D30" s="17"/>
    </row>
    <row r="31" spans="1:13" ht="17.25" customHeight="1">
      <c r="A31" s="11">
        <v>2</v>
      </c>
      <c r="B31" s="12" t="s">
        <v>177</v>
      </c>
      <c r="C31" s="18" t="s">
        <v>150</v>
      </c>
      <c r="D31" s="15"/>
    </row>
    <row r="32" spans="1:13" ht="17.25" customHeight="1">
      <c r="A32" s="11">
        <v>3</v>
      </c>
      <c r="B32" s="12" t="s">
        <v>178</v>
      </c>
      <c r="C32" s="11" t="s">
        <v>164</v>
      </c>
      <c r="D32" s="15"/>
    </row>
    <row r="33" spans="1:4" ht="17.25" customHeight="1">
      <c r="A33" s="11">
        <v>4</v>
      </c>
      <c r="B33" s="12" t="s">
        <v>179</v>
      </c>
      <c r="C33" s="11" t="s">
        <v>165</v>
      </c>
      <c r="D33" s="15"/>
    </row>
    <row r="34" spans="1:4" ht="17.25" customHeight="1" thickBot="1">
      <c r="A34" s="11">
        <v>5</v>
      </c>
      <c r="B34" s="12" t="s">
        <v>180</v>
      </c>
      <c r="C34" s="11" t="s">
        <v>200</v>
      </c>
      <c r="D34" s="15"/>
    </row>
    <row r="35" spans="1:4" ht="17.25" customHeight="1" thickBot="1">
      <c r="A35" s="6"/>
      <c r="B35" s="6" t="s">
        <v>11</v>
      </c>
      <c r="C35" s="6" t="s">
        <v>181</v>
      </c>
      <c r="D35" s="6"/>
    </row>
    <row r="36" spans="1:4" ht="6.75" customHeight="1"/>
    <row r="37" spans="1:4" ht="17.25" customHeight="1" thickBot="1">
      <c r="A37" s="672" t="s">
        <v>153</v>
      </c>
      <c r="B37" s="672"/>
      <c r="C37" s="672"/>
    </row>
    <row r="38" spans="1:4" ht="17.25" customHeight="1" thickBot="1">
      <c r="A38" s="6" t="s">
        <v>65</v>
      </c>
      <c r="B38" s="7" t="s">
        <v>163</v>
      </c>
      <c r="C38" s="7" t="s">
        <v>147</v>
      </c>
      <c r="D38" s="7" t="s">
        <v>12</v>
      </c>
    </row>
    <row r="39" spans="1:4" ht="17.25" customHeight="1">
      <c r="A39" s="11">
        <v>1</v>
      </c>
      <c r="B39" s="12" t="s">
        <v>182</v>
      </c>
      <c r="C39" s="11" t="s">
        <v>175</v>
      </c>
      <c r="D39" s="14"/>
    </row>
    <row r="40" spans="1:4" ht="17.25" customHeight="1">
      <c r="A40" s="11">
        <v>2</v>
      </c>
      <c r="B40" s="12" t="s">
        <v>183</v>
      </c>
      <c r="C40" s="18" t="s">
        <v>150</v>
      </c>
      <c r="D40" s="15"/>
    </row>
    <row r="41" spans="1:4" ht="17.25" customHeight="1">
      <c r="A41" s="11">
        <v>3</v>
      </c>
      <c r="B41" s="12" t="s">
        <v>184</v>
      </c>
      <c r="C41" s="11" t="s">
        <v>164</v>
      </c>
      <c r="D41" s="15"/>
    </row>
    <row r="42" spans="1:4" ht="17.25" customHeight="1">
      <c r="A42" s="11">
        <v>4</v>
      </c>
      <c r="B42" s="12" t="s">
        <v>185</v>
      </c>
      <c r="C42" s="11" t="s">
        <v>165</v>
      </c>
      <c r="D42" s="15"/>
    </row>
    <row r="43" spans="1:4" ht="17.25" customHeight="1" thickBot="1">
      <c r="A43" s="11">
        <v>5</v>
      </c>
      <c r="B43" s="12" t="s">
        <v>186</v>
      </c>
      <c r="C43" s="11" t="s">
        <v>200</v>
      </c>
      <c r="D43" s="15"/>
    </row>
    <row r="44" spans="1:4" ht="17.25" customHeight="1" thickBot="1">
      <c r="A44" s="6"/>
      <c r="B44" s="6" t="s">
        <v>11</v>
      </c>
      <c r="C44" s="6" t="s">
        <v>181</v>
      </c>
      <c r="D44" s="6"/>
    </row>
    <row r="45" spans="1:4" ht="17.25" customHeight="1">
      <c r="A45" s="10"/>
      <c r="B45" s="10"/>
      <c r="C45" s="10"/>
      <c r="D45" s="10"/>
    </row>
    <row r="46" spans="1:4" ht="17.25" customHeight="1">
      <c r="A46" s="10"/>
      <c r="B46" s="10"/>
      <c r="C46" s="10"/>
      <c r="D46" s="10"/>
    </row>
    <row r="47" spans="1:4" ht="17.25" customHeight="1">
      <c r="A47" s="10"/>
      <c r="B47" s="10"/>
      <c r="C47" s="10"/>
      <c r="D47" s="10"/>
    </row>
    <row r="48" spans="1:4" ht="3.75" customHeight="1"/>
    <row r="50" spans="1:4" ht="3.75" customHeight="1"/>
    <row r="51" spans="1:4" ht="17.25" customHeight="1" thickBot="1">
      <c r="A51" s="672" t="s">
        <v>154</v>
      </c>
      <c r="B51" s="672"/>
      <c r="C51" s="672"/>
    </row>
    <row r="52" spans="1:4" ht="17.25" customHeight="1" thickBot="1">
      <c r="A52" s="6" t="s">
        <v>65</v>
      </c>
      <c r="B52" s="7" t="s">
        <v>163</v>
      </c>
      <c r="C52" s="7" t="s">
        <v>147</v>
      </c>
      <c r="D52" s="7" t="s">
        <v>12</v>
      </c>
    </row>
    <row r="53" spans="1:4" ht="17.25" customHeight="1">
      <c r="A53" s="11">
        <v>1</v>
      </c>
      <c r="B53" s="12" t="s">
        <v>187</v>
      </c>
      <c r="C53" s="11" t="s">
        <v>175</v>
      </c>
      <c r="D53" s="14"/>
    </row>
    <row r="54" spans="1:4" ht="17.25" customHeight="1">
      <c r="A54" s="11">
        <v>2</v>
      </c>
      <c r="B54" s="12" t="s">
        <v>188</v>
      </c>
      <c r="C54" s="18" t="s">
        <v>150</v>
      </c>
      <c r="D54" s="15"/>
    </row>
    <row r="55" spans="1:4" ht="17.25" customHeight="1">
      <c r="A55" s="11">
        <v>3</v>
      </c>
      <c r="B55" s="12" t="s">
        <v>189</v>
      </c>
      <c r="C55" s="11" t="s">
        <v>164</v>
      </c>
      <c r="D55" s="15"/>
    </row>
    <row r="56" spans="1:4" ht="17.25" customHeight="1">
      <c r="A56" s="11">
        <v>4</v>
      </c>
      <c r="B56" s="12" t="s">
        <v>190</v>
      </c>
      <c r="C56" s="11" t="s">
        <v>165</v>
      </c>
      <c r="D56" s="15"/>
    </row>
    <row r="57" spans="1:4" ht="17.25" customHeight="1" thickBot="1">
      <c r="A57" s="11">
        <v>5</v>
      </c>
      <c r="B57" s="12" t="s">
        <v>191</v>
      </c>
      <c r="C57" s="11" t="s">
        <v>200</v>
      </c>
      <c r="D57" s="15"/>
    </row>
    <row r="58" spans="1:4" ht="17.25" customHeight="1" thickBot="1">
      <c r="A58" s="6"/>
      <c r="B58" s="6" t="s">
        <v>11</v>
      </c>
      <c r="C58" s="6" t="s">
        <v>181</v>
      </c>
      <c r="D58" s="6"/>
    </row>
    <row r="59" spans="1:4" ht="6" customHeight="1"/>
    <row r="60" spans="1:4" ht="17.25" customHeight="1" thickBot="1">
      <c r="A60" s="672" t="s">
        <v>155</v>
      </c>
      <c r="B60" s="672"/>
      <c r="C60" s="672"/>
    </row>
    <row r="61" spans="1:4" ht="17.25" customHeight="1" thickBot="1">
      <c r="A61" s="6" t="s">
        <v>65</v>
      </c>
      <c r="B61" s="7" t="s">
        <v>163</v>
      </c>
      <c r="C61" s="7" t="s">
        <v>147</v>
      </c>
      <c r="D61" s="7" t="s">
        <v>12</v>
      </c>
    </row>
    <row r="62" spans="1:4" ht="17.25" customHeight="1">
      <c r="A62" s="11">
        <v>1</v>
      </c>
      <c r="B62" s="12" t="s">
        <v>196</v>
      </c>
      <c r="C62" s="13" t="s">
        <v>150</v>
      </c>
      <c r="D62" s="14"/>
    </row>
    <row r="63" spans="1:4" ht="17.25" customHeight="1">
      <c r="A63" s="11">
        <v>2</v>
      </c>
      <c r="B63" s="12" t="s">
        <v>197</v>
      </c>
      <c r="C63" s="11" t="s">
        <v>164</v>
      </c>
      <c r="D63" s="15"/>
    </row>
    <row r="64" spans="1:4" ht="17.25" customHeight="1">
      <c r="A64" s="11">
        <v>3</v>
      </c>
      <c r="B64" s="12" t="s">
        <v>198</v>
      </c>
      <c r="C64" s="11" t="s">
        <v>165</v>
      </c>
      <c r="D64" s="15"/>
    </row>
    <row r="65" spans="1:4" ht="17.25" customHeight="1" thickBot="1">
      <c r="A65" s="11">
        <v>4</v>
      </c>
      <c r="B65" s="12" t="s">
        <v>199</v>
      </c>
      <c r="C65" s="11" t="s">
        <v>201</v>
      </c>
      <c r="D65" s="15"/>
    </row>
    <row r="66" spans="1:4" ht="17.25" customHeight="1" thickBot="1">
      <c r="A66" s="6"/>
      <c r="B66" s="6" t="s">
        <v>11</v>
      </c>
      <c r="C66" s="6" t="s">
        <v>166</v>
      </c>
      <c r="D66" s="6"/>
    </row>
    <row r="67" spans="1:4" ht="6.75" customHeight="1"/>
    <row r="68" spans="1:4" ht="17.25" customHeight="1" thickBot="1">
      <c r="A68" s="672" t="s">
        <v>156</v>
      </c>
      <c r="B68" s="672"/>
      <c r="C68" s="672"/>
    </row>
    <row r="69" spans="1:4" ht="17.25" customHeight="1" thickBot="1">
      <c r="A69" s="6" t="s">
        <v>65</v>
      </c>
      <c r="B69" s="7" t="s">
        <v>163</v>
      </c>
      <c r="C69" s="7" t="s">
        <v>147</v>
      </c>
      <c r="D69" s="7" t="s">
        <v>12</v>
      </c>
    </row>
    <row r="70" spans="1:4" ht="17.25" customHeight="1">
      <c r="A70" s="11">
        <v>1</v>
      </c>
      <c r="B70" s="12" t="s">
        <v>192</v>
      </c>
      <c r="C70" s="11" t="s">
        <v>175</v>
      </c>
      <c r="D70" s="14"/>
    </row>
    <row r="71" spans="1:4" ht="17.25" customHeight="1">
      <c r="A71" s="11">
        <v>2</v>
      </c>
      <c r="B71" s="12" t="s">
        <v>202</v>
      </c>
      <c r="C71" s="18" t="s">
        <v>150</v>
      </c>
      <c r="D71" s="15"/>
    </row>
    <row r="72" spans="1:4" ht="17.25" customHeight="1">
      <c r="A72" s="11">
        <v>3</v>
      </c>
      <c r="B72" s="12" t="s">
        <v>193</v>
      </c>
      <c r="C72" s="11" t="s">
        <v>164</v>
      </c>
      <c r="D72" s="15"/>
    </row>
    <row r="73" spans="1:4" ht="17.25" customHeight="1">
      <c r="A73" s="11">
        <v>4</v>
      </c>
      <c r="B73" s="12" t="s">
        <v>194</v>
      </c>
      <c r="C73" s="11" t="s">
        <v>165</v>
      </c>
      <c r="D73" s="15"/>
    </row>
    <row r="74" spans="1:4" ht="17.25" customHeight="1" thickBot="1">
      <c r="A74" s="11">
        <v>5</v>
      </c>
      <c r="B74" s="12" t="s">
        <v>195</v>
      </c>
      <c r="C74" s="11" t="s">
        <v>200</v>
      </c>
      <c r="D74" s="15"/>
    </row>
    <row r="75" spans="1:4" ht="17.25" customHeight="1" thickBot="1">
      <c r="A75" s="6"/>
      <c r="B75" s="6" t="s">
        <v>11</v>
      </c>
      <c r="C75" s="6" t="s">
        <v>181</v>
      </c>
      <c r="D75" s="6"/>
    </row>
    <row r="90" spans="3:4">
      <c r="C90" s="52" t="s">
        <v>263</v>
      </c>
      <c r="D90" s="53">
        <f ca="1">TODAY()</f>
        <v>45121</v>
      </c>
    </row>
  </sheetData>
  <mergeCells count="12">
    <mergeCell ref="I2:M22"/>
    <mergeCell ref="A1:D1"/>
    <mergeCell ref="A3:C3"/>
    <mergeCell ref="A4:C4"/>
    <mergeCell ref="A12:C12"/>
    <mergeCell ref="A68:C68"/>
    <mergeCell ref="A2:D2"/>
    <mergeCell ref="A20:C20"/>
    <mergeCell ref="A37:C37"/>
    <mergeCell ref="A51:C51"/>
    <mergeCell ref="A60:C60"/>
    <mergeCell ref="A28:C28"/>
  </mergeCells>
  <phoneticPr fontId="17" type="noConversion"/>
  <pageMargins left="0.59055118110236227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10</vt:i4>
      </vt:variant>
      <vt:variant>
        <vt:lpstr>ช่วงที่มีชื่อ</vt:lpstr>
      </vt:variant>
      <vt:variant>
        <vt:i4>8</vt:i4>
      </vt:variant>
    </vt:vector>
  </HeadingPairs>
  <TitlesOfParts>
    <vt:vector size="18" baseType="lpstr">
      <vt:lpstr>ปกหน้า</vt:lpstr>
      <vt:lpstr>อัตราส่วนคะแนน</vt:lpstr>
      <vt:lpstr>เวลาเรียน</vt:lpstr>
      <vt:lpstr>คะแนนเก็บก่อนสอบกลางภาค 1-6 </vt:lpstr>
      <vt:lpstr>คะแนนเก็บก่อนสอบปลายภาค 1-6</vt:lpstr>
      <vt:lpstr>คุณลักษณะฯ</vt:lpstr>
      <vt:lpstr>อ่านคิดวิเคราะห์</vt:lpstr>
      <vt:lpstr>ตัดเกรด</vt:lpstr>
      <vt:lpstr>หลัง 1</vt:lpstr>
      <vt:lpstr>หลัง 2</vt:lpstr>
      <vt:lpstr>'คะแนนเก็บก่อนสอบกลางภาค 1-6 '!Print_Area</vt:lpstr>
      <vt:lpstr>'คะแนนเก็บก่อนสอบปลายภาค 1-6'!Print_Area</vt:lpstr>
      <vt:lpstr>คุณลักษณะฯ!Print_Area</vt:lpstr>
      <vt:lpstr>ตัดเกรด!Print_Area</vt:lpstr>
      <vt:lpstr>ปกหน้า!Print_Area</vt:lpstr>
      <vt:lpstr>เวลาเรียน!Print_Area</vt:lpstr>
      <vt:lpstr>อัตราส่วนคะแนน!Print_Area</vt:lpstr>
      <vt:lpstr>อ่านคิดวิเคราะห์!Print_Area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ACER</cp:lastModifiedBy>
  <cp:lastPrinted>2023-07-14T01:25:25Z</cp:lastPrinted>
  <dcterms:created xsi:type="dcterms:W3CDTF">2011-06-06T02:30:14Z</dcterms:created>
  <dcterms:modified xsi:type="dcterms:W3CDTF">2023-07-14T01:54:17Z</dcterms:modified>
</cp:coreProperties>
</file>